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ondos01\Fondos\SISTEMA GESTIÓN CALIDAD\Sistema 2022\Herramientas de Evaluación Fondos\4to Trimestre\Informacion para actualizacion de herramienta\Formatos FECF\"/>
    </mc:Choice>
  </mc:AlternateContent>
  <xr:revisionPtr revIDLastSave="0" documentId="13_ncr:1_{0A027D95-F71B-459E-8770-6D21228952C2}" xr6:coauthVersionLast="36" xr6:coauthVersionMax="36" xr10:uidLastSave="{00000000-0000-0000-0000-000000000000}"/>
  <bookViews>
    <workbookView xWindow="240" yWindow="90" windowWidth="18795" windowHeight="11250" xr2:uid="{00000000-000D-0000-FFFF-FFFF00000000}"/>
  </bookViews>
  <sheets>
    <sheet name="DEMANDA M3 20 AÑOS" sheetId="3" r:id="rId1"/>
  </sheets>
  <definedNames>
    <definedName name="_1GdeGLP" localSheetId="0">#REF!</definedName>
    <definedName name="_1GdeGLP">#REF!</definedName>
    <definedName name="_1Gl_de_GLP" localSheetId="0">#REF!</definedName>
    <definedName name="_1Gl_de_GLP">#REF!</definedName>
    <definedName name="_xlnm.Print_Area" localSheetId="0">'DEMANDA M3 20 AÑOS'!$A$3:$O$54</definedName>
    <definedName name="CFFABRICACION1" localSheetId="0">#REF!</definedName>
    <definedName name="CFFABRICACION1">#REF!</definedName>
    <definedName name="CIFABRICACION" localSheetId="0">#REF!</definedName>
    <definedName name="CIFABRICACION">#REF!</definedName>
    <definedName name="Cilindro100Lb" localSheetId="0">#REF!</definedName>
    <definedName name="Cilindro100Lb">#REF!</definedName>
    <definedName name="Cilindro40Lb" localSheetId="0">#REF!</definedName>
    <definedName name="Cilindro40Lb">#REF!</definedName>
    <definedName name="COMISION" localSheetId="0">#REF!</definedName>
    <definedName name="COMISION">#REF!</definedName>
    <definedName name="Crédito" localSheetId="0">#REF!</definedName>
    <definedName name="Crédito">#REF!</definedName>
    <definedName name="Crédito2" localSheetId="0">#REF!</definedName>
    <definedName name="Crédito2">#REF!</definedName>
    <definedName name="Crédito3" localSheetId="0">#REF!</definedName>
    <definedName name="Crédito3">#REF!</definedName>
    <definedName name="CTRABAJO" localSheetId="0">#REF!</definedName>
    <definedName name="CTRABAJO">#REF!</definedName>
    <definedName name="DEUDA" localSheetId="0">#REF!</definedName>
    <definedName name="DEUDA">#REF!</definedName>
    <definedName name="DEVALUACION" localSheetId="0">#REF!</definedName>
    <definedName name="DEVALUACION">#REF!</definedName>
    <definedName name="FCFGAS" localSheetId="0">#REF!</definedName>
    <definedName name="FCFGAS">#REF!</definedName>
    <definedName name="FCFGAS1" localSheetId="0">#REF!</definedName>
    <definedName name="FCFGAS1">#REF!</definedName>
    <definedName name="GADMINISTRACION1" localSheetId="0">#REF!</definedName>
    <definedName name="GADMINISTRACION1">#REF!</definedName>
    <definedName name="GFIJOS" localSheetId="0">#REF!</definedName>
    <definedName name="GFIJOS">#REF!</definedName>
    <definedName name="IMPOSITIVA" localSheetId="0">#REF!</definedName>
    <definedName name="IMPOSITIVA">#REF!</definedName>
    <definedName name="INFLACION" localSheetId="0">#REF!</definedName>
    <definedName name="INFLACION">#REF!</definedName>
    <definedName name="INTANGIBLES" localSheetId="0">#REF!</definedName>
    <definedName name="INTANGIBLES">#REF!</definedName>
    <definedName name="INVERSION" localSheetId="0">#REF!</definedName>
    <definedName name="INVERSION">#REF!</definedName>
    <definedName name="M3GNAÑO" localSheetId="0">#REF!</definedName>
    <definedName name="M3GNAÑO">#REF!</definedName>
    <definedName name="MAQUINARIA1" localSheetId="0">#REF!</definedName>
    <definedName name="MAQUINARIA1">#REF!</definedName>
    <definedName name="MAQUINARIA2" localSheetId="0">#REF!</definedName>
    <definedName name="MAQUINARIA2">#REF!</definedName>
    <definedName name="MATERIALES1" localSheetId="0">#REF!</definedName>
    <definedName name="MATERIALES1">#REF!</definedName>
    <definedName name="MOBRA" localSheetId="0">#REF!</definedName>
    <definedName name="MOBRA">#REF!</definedName>
    <definedName name="OBRASFISICAS1" localSheetId="0">#REF!</definedName>
    <definedName name="OBRASFISICAS1">#REF!</definedName>
    <definedName name="OBRASFISICAS2" localSheetId="0">#REF!</definedName>
    <definedName name="OBRASFISICAS2">#REF!</definedName>
    <definedName name="PLAZO" localSheetId="0">#REF!</definedName>
    <definedName name="PLAZO">#REF!</definedName>
    <definedName name="Plazo2" localSheetId="0">#REF!</definedName>
    <definedName name="Plazo2">#REF!</definedName>
    <definedName name="Plazo3" localSheetId="0">#REF!</definedName>
    <definedName name="Plazo3">#REF!</definedName>
    <definedName name="PRECIO1" localSheetId="0">#REF!</definedName>
    <definedName name="PRECIO1">#REF!</definedName>
    <definedName name="PRESTAMO" localSheetId="0">#REF!</definedName>
    <definedName name="PRESTAMO">#REF!</definedName>
    <definedName name="PRODUCCION1" localSheetId="0">#REF!</definedName>
    <definedName name="PRODUCCION1">#REF!</definedName>
    <definedName name="RPROPIOS" localSheetId="0">#REF!</definedName>
    <definedName name="RPROPIOS">#REF!</definedName>
    <definedName name="Tasa" localSheetId="0">#REF!</definedName>
    <definedName name="Tasa">#REF!</definedName>
    <definedName name="Tasa2" localSheetId="0">#REF!</definedName>
    <definedName name="Tasa2">#REF!</definedName>
    <definedName name="Tasa3" localSheetId="0">#REF!</definedName>
    <definedName name="Tasa3">#REF!</definedName>
    <definedName name="TASADEUDA" localSheetId="0">#REF!</definedName>
    <definedName name="TASADEUDA">#REF!</definedName>
    <definedName name="TERRENOS" localSheetId="0">#REF!</definedName>
    <definedName name="TERRENOS">#REF!</definedName>
    <definedName name="TIOPROYECTO" localSheetId="0">#REF!</definedName>
    <definedName name="TIOPROYECTO">#REF!</definedName>
    <definedName name="TIORPROPIOS" localSheetId="0">#REF!</definedName>
    <definedName name="TIORPROPIOS">#REF!</definedName>
    <definedName name="TIR" localSheetId="0">#REF!</definedName>
    <definedName name="TIR">#REF!</definedName>
    <definedName name="TIRNOMINAL" localSheetId="0">#REF!</definedName>
    <definedName name="TIRNOMINAL">#REF!</definedName>
  </definedNames>
  <calcPr calcId="191029"/>
</workbook>
</file>

<file path=xl/calcChain.xml><?xml version="1.0" encoding="utf-8"?>
<calcChain xmlns="http://schemas.openxmlformats.org/spreadsheetml/2006/main">
  <c r="E29" i="3" l="1"/>
  <c r="O17" i="3" l="1"/>
  <c r="I35" i="3" l="1"/>
  <c r="I36" i="3" s="1"/>
  <c r="J34" i="3"/>
  <c r="D34" i="3"/>
  <c r="C36" i="3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35" i="3"/>
  <c r="D35" i="3" s="1"/>
  <c r="J7" i="3"/>
  <c r="I8" i="3"/>
  <c r="J8" i="3" s="1"/>
  <c r="H35" i="3"/>
  <c r="H36" i="3" s="1"/>
  <c r="B35" i="3"/>
  <c r="B36" i="3" s="1"/>
  <c r="K34" i="3"/>
  <c r="E34" i="3"/>
  <c r="F34" i="3" s="1"/>
  <c r="I31" i="3"/>
  <c r="H8" i="3"/>
  <c r="H9" i="3" s="1"/>
  <c r="C8" i="3"/>
  <c r="C9" i="3" s="1"/>
  <c r="B8" i="3"/>
  <c r="B9" i="3" s="1"/>
  <c r="K7" i="3"/>
  <c r="E7" i="3"/>
  <c r="D7" i="3"/>
  <c r="I4" i="3"/>
  <c r="L7" i="3" l="1"/>
  <c r="I37" i="3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J36" i="3"/>
  <c r="D46" i="3"/>
  <c r="D42" i="3"/>
  <c r="F7" i="3"/>
  <c r="L34" i="3"/>
  <c r="D49" i="3"/>
  <c r="D45" i="3"/>
  <c r="D41" i="3"/>
  <c r="D37" i="3"/>
  <c r="I9" i="3"/>
  <c r="D52" i="3"/>
  <c r="D48" i="3"/>
  <c r="D44" i="3"/>
  <c r="D40" i="3"/>
  <c r="D36" i="3"/>
  <c r="D50" i="3"/>
  <c r="D38" i="3"/>
  <c r="D51" i="3"/>
  <c r="D47" i="3"/>
  <c r="D43" i="3"/>
  <c r="D39" i="3"/>
  <c r="J35" i="3"/>
  <c r="D8" i="3"/>
  <c r="B10" i="3"/>
  <c r="E9" i="3"/>
  <c r="O5" i="3"/>
  <c r="O7" i="3" s="1"/>
  <c r="O9" i="3" s="1"/>
  <c r="D9" i="3"/>
  <c r="C10" i="3"/>
  <c r="H10" i="3"/>
  <c r="K9" i="3"/>
  <c r="B37" i="3"/>
  <c r="E36" i="3"/>
  <c r="F36" i="3" s="1"/>
  <c r="H37" i="3"/>
  <c r="K36" i="3"/>
  <c r="L36" i="3" s="1"/>
  <c r="E8" i="3"/>
  <c r="K8" i="3"/>
  <c r="L8" i="3" s="1"/>
  <c r="E35" i="3"/>
  <c r="K35" i="3"/>
  <c r="O14" i="3" l="1"/>
  <c r="O18" i="3" s="1"/>
  <c r="J37" i="3"/>
  <c r="F8" i="3"/>
  <c r="I10" i="3"/>
  <c r="J9" i="3"/>
  <c r="L35" i="3"/>
  <c r="L9" i="3"/>
  <c r="C11" i="3"/>
  <c r="D10" i="3"/>
  <c r="J38" i="3"/>
  <c r="B11" i="3"/>
  <c r="E10" i="3"/>
  <c r="F10" i="3" s="1"/>
  <c r="F35" i="3"/>
  <c r="K37" i="3"/>
  <c r="L37" i="3" s="1"/>
  <c r="H38" i="3"/>
  <c r="B38" i="3"/>
  <c r="E37" i="3"/>
  <c r="F37" i="3" s="1"/>
  <c r="H11" i="3"/>
  <c r="K10" i="3"/>
  <c r="F9" i="3"/>
  <c r="J10" i="3" l="1"/>
  <c r="L10" i="3" s="1"/>
  <c r="I11" i="3"/>
  <c r="K11" i="3"/>
  <c r="H12" i="3"/>
  <c r="B39" i="3"/>
  <c r="E38" i="3"/>
  <c r="K38" i="3"/>
  <c r="H39" i="3"/>
  <c r="B12" i="3"/>
  <c r="E11" i="3"/>
  <c r="J39" i="3"/>
  <c r="C12" i="3"/>
  <c r="D11" i="3"/>
  <c r="J11" i="3" l="1"/>
  <c r="L11" i="3" s="1"/>
  <c r="I12" i="3"/>
  <c r="F38" i="3"/>
  <c r="K39" i="3"/>
  <c r="H40" i="3"/>
  <c r="H13" i="3"/>
  <c r="K12" i="3"/>
  <c r="F11" i="3"/>
  <c r="C13" i="3"/>
  <c r="D12" i="3"/>
  <c r="J40" i="3"/>
  <c r="B13" i="3"/>
  <c r="E12" i="3"/>
  <c r="F12" i="3" s="1"/>
  <c r="B40" i="3"/>
  <c r="E39" i="3"/>
  <c r="L38" i="3"/>
  <c r="J12" i="3" l="1"/>
  <c r="L12" i="3" s="1"/>
  <c r="I13" i="3"/>
  <c r="F39" i="3"/>
  <c r="K13" i="3"/>
  <c r="H14" i="3"/>
  <c r="L39" i="3"/>
  <c r="B41" i="3"/>
  <c r="E40" i="3"/>
  <c r="B14" i="3"/>
  <c r="E13" i="3"/>
  <c r="J41" i="3"/>
  <c r="C14" i="3"/>
  <c r="D13" i="3"/>
  <c r="K40" i="3"/>
  <c r="L40" i="3" s="1"/>
  <c r="H41" i="3"/>
  <c r="J13" i="3" l="1"/>
  <c r="L13" i="3" s="1"/>
  <c r="I14" i="3"/>
  <c r="D14" i="3"/>
  <c r="C15" i="3"/>
  <c r="J42" i="3"/>
  <c r="B15" i="3"/>
  <c r="E14" i="3"/>
  <c r="B42" i="3"/>
  <c r="E41" i="3"/>
  <c r="F41" i="3" s="1"/>
  <c r="K41" i="3"/>
  <c r="L41" i="3" s="1"/>
  <c r="H42" i="3"/>
  <c r="H15" i="3"/>
  <c r="K14" i="3"/>
  <c r="F13" i="3"/>
  <c r="F40" i="3"/>
  <c r="J14" i="3" l="1"/>
  <c r="L14" i="3" s="1"/>
  <c r="I15" i="3"/>
  <c r="F14" i="3"/>
  <c r="H16" i="3"/>
  <c r="K15" i="3"/>
  <c r="B43" i="3"/>
  <c r="E42" i="3"/>
  <c r="B16" i="3"/>
  <c r="E15" i="3"/>
  <c r="J43" i="3"/>
  <c r="K42" i="3"/>
  <c r="H43" i="3"/>
  <c r="C16" i="3"/>
  <c r="D15" i="3"/>
  <c r="J15" i="3" l="1"/>
  <c r="L15" i="3" s="1"/>
  <c r="I16" i="3"/>
  <c r="F42" i="3"/>
  <c r="C17" i="3"/>
  <c r="D16" i="3"/>
  <c r="J44" i="3"/>
  <c r="E16" i="3"/>
  <c r="F16" i="3" s="1"/>
  <c r="B17" i="3"/>
  <c r="B44" i="3"/>
  <c r="E43" i="3"/>
  <c r="H17" i="3"/>
  <c r="K16" i="3"/>
  <c r="L42" i="3"/>
  <c r="K43" i="3"/>
  <c r="L43" i="3" s="1"/>
  <c r="H44" i="3"/>
  <c r="F15" i="3"/>
  <c r="J16" i="3" l="1"/>
  <c r="L16" i="3" s="1"/>
  <c r="I17" i="3"/>
  <c r="F43" i="3"/>
  <c r="K44" i="3"/>
  <c r="H45" i="3"/>
  <c r="K17" i="3"/>
  <c r="H18" i="3"/>
  <c r="B45" i="3"/>
  <c r="E44" i="3"/>
  <c r="J45" i="3"/>
  <c r="C18" i="3"/>
  <c r="D17" i="3"/>
  <c r="B18" i="3"/>
  <c r="E17" i="3"/>
  <c r="F17" i="3" l="1"/>
  <c r="J17" i="3"/>
  <c r="L17" i="3" s="1"/>
  <c r="I18" i="3"/>
  <c r="B19" i="3"/>
  <c r="E18" i="3"/>
  <c r="D18" i="3"/>
  <c r="C19" i="3"/>
  <c r="J46" i="3"/>
  <c r="B46" i="3"/>
  <c r="E45" i="3"/>
  <c r="F45" i="3" s="1"/>
  <c r="L44" i="3"/>
  <c r="H19" i="3"/>
  <c r="K18" i="3"/>
  <c r="K45" i="3"/>
  <c r="L45" i="3" s="1"/>
  <c r="H46" i="3"/>
  <c r="F44" i="3"/>
  <c r="J18" i="3" l="1"/>
  <c r="I19" i="3"/>
  <c r="L18" i="3"/>
  <c r="F18" i="3"/>
  <c r="K46" i="3"/>
  <c r="H47" i="3"/>
  <c r="B47" i="3"/>
  <c r="E46" i="3"/>
  <c r="J47" i="3"/>
  <c r="B20" i="3"/>
  <c r="E19" i="3"/>
  <c r="H20" i="3"/>
  <c r="K19" i="3"/>
  <c r="C20" i="3"/>
  <c r="D19" i="3"/>
  <c r="J19" i="3" l="1"/>
  <c r="I20" i="3"/>
  <c r="L19" i="3"/>
  <c r="C21" i="3"/>
  <c r="D20" i="3"/>
  <c r="K20" i="3"/>
  <c r="H21" i="3"/>
  <c r="B21" i="3"/>
  <c r="E20" i="3"/>
  <c r="F20" i="3" s="1"/>
  <c r="J48" i="3"/>
  <c r="B48" i="3"/>
  <c r="E47" i="3"/>
  <c r="L46" i="3"/>
  <c r="K47" i="3"/>
  <c r="L47" i="3" s="1"/>
  <c r="H48" i="3"/>
  <c r="F19" i="3"/>
  <c r="F46" i="3"/>
  <c r="J20" i="3" l="1"/>
  <c r="I21" i="3"/>
  <c r="L20" i="3"/>
  <c r="K48" i="3"/>
  <c r="H49" i="3"/>
  <c r="B49" i="3"/>
  <c r="E48" i="3"/>
  <c r="F48" i="3" s="1"/>
  <c r="J49" i="3"/>
  <c r="B22" i="3"/>
  <c r="E21" i="3"/>
  <c r="C22" i="3"/>
  <c r="D21" i="3"/>
  <c r="H22" i="3"/>
  <c r="K21" i="3"/>
  <c r="F47" i="3"/>
  <c r="J21" i="3" l="1"/>
  <c r="I22" i="3"/>
  <c r="L21" i="3"/>
  <c r="K22" i="3"/>
  <c r="H23" i="3"/>
  <c r="C23" i="3"/>
  <c r="D22" i="3"/>
  <c r="B23" i="3"/>
  <c r="E22" i="3"/>
  <c r="J50" i="3"/>
  <c r="B50" i="3"/>
  <c r="E49" i="3"/>
  <c r="L48" i="3"/>
  <c r="K49" i="3"/>
  <c r="L49" i="3" s="1"/>
  <c r="H50" i="3"/>
  <c r="F21" i="3"/>
  <c r="F22" i="3" l="1"/>
  <c r="J22" i="3"/>
  <c r="L22" i="3" s="1"/>
  <c r="I23" i="3"/>
  <c r="K50" i="3"/>
  <c r="H51" i="3"/>
  <c r="B51" i="3"/>
  <c r="E50" i="3"/>
  <c r="J51" i="3"/>
  <c r="B24" i="3"/>
  <c r="E23" i="3"/>
  <c r="C24" i="3"/>
  <c r="D23" i="3"/>
  <c r="H24" i="3"/>
  <c r="K23" i="3"/>
  <c r="F49" i="3"/>
  <c r="J23" i="3" l="1"/>
  <c r="I24" i="3"/>
  <c r="L23" i="3"/>
  <c r="F50" i="3"/>
  <c r="K24" i="3"/>
  <c r="H25" i="3"/>
  <c r="C25" i="3"/>
  <c r="D24" i="3"/>
  <c r="B25" i="3"/>
  <c r="E24" i="3"/>
  <c r="J52" i="3"/>
  <c r="B52" i="3"/>
  <c r="E51" i="3"/>
  <c r="L50" i="3"/>
  <c r="K51" i="3"/>
  <c r="L51" i="3" s="1"/>
  <c r="H52" i="3"/>
  <c r="F23" i="3"/>
  <c r="F24" i="3" l="1"/>
  <c r="J24" i="3"/>
  <c r="L24" i="3" s="1"/>
  <c r="I25" i="3"/>
  <c r="K52" i="3"/>
  <c r="H53" i="3"/>
  <c r="K53" i="3" s="1"/>
  <c r="D53" i="3"/>
  <c r="B53" i="3"/>
  <c r="E53" i="3" s="1"/>
  <c r="E52" i="3"/>
  <c r="J53" i="3"/>
  <c r="B26" i="3"/>
  <c r="E26" i="3" s="1"/>
  <c r="E25" i="3"/>
  <c r="C26" i="3"/>
  <c r="D26" i="3" s="1"/>
  <c r="D25" i="3"/>
  <c r="H26" i="3"/>
  <c r="K26" i="3" s="1"/>
  <c r="K25" i="3"/>
  <c r="F51" i="3"/>
  <c r="J25" i="3" l="1"/>
  <c r="L25" i="3" s="1"/>
  <c r="I26" i="3"/>
  <c r="J26" i="3" s="1"/>
  <c r="L26" i="3" s="1"/>
  <c r="F52" i="3"/>
  <c r="F26" i="3"/>
  <c r="F53" i="3"/>
  <c r="L52" i="3"/>
  <c r="F25" i="3"/>
  <c r="L53" i="3"/>
  <c r="K54" i="3" s="1"/>
  <c r="K27" i="3" l="1"/>
  <c r="E54" i="3"/>
  <c r="E2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csotelo</author>
  </authors>
  <commentList>
    <comment ref="F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Modifique el consumo residencial deacuerdo a su estudio de mercado.</t>
        </r>
      </text>
    </comment>
    <comment ref="L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Modifique el consumo comerciall deacuerdo a su estudio de mercado.</t>
        </r>
      </text>
    </comment>
    <comment ref="C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Upme: Incluya el numero de usuarios que ingresan en el primer año</t>
        </r>
      </text>
    </comment>
    <comment ref="I7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Incluya los usuarios comerciales que ingresan en el primer año</t>
        </r>
      </text>
    </comment>
    <comment ref="O8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Upme:
</t>
        </r>
        <r>
          <rPr>
            <sz val="8"/>
            <color indexed="81"/>
            <rFont val="Tahoma"/>
            <family val="2"/>
          </rPr>
          <t>Incluya los MBTUD deacuerdo a los contratos de suministro presentados.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Incluya los KPCD deacuerdo a los contratos de transporte presentados.
</t>
        </r>
      </text>
    </comment>
    <comment ref="F3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Modifique el consumo comercial deacuerdo a su estudio de mercado.</t>
        </r>
      </text>
    </comment>
    <comment ref="L30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Modifique el consumo Industrial deacuerdo a su estudio de mercado.</t>
        </r>
      </text>
    </comment>
  </commentList>
</comments>
</file>

<file path=xl/sharedStrings.xml><?xml version="1.0" encoding="utf-8"?>
<sst xmlns="http://schemas.openxmlformats.org/spreadsheetml/2006/main" count="54" uniqueCount="37">
  <si>
    <t>%</t>
  </si>
  <si>
    <t>AÑO</t>
  </si>
  <si>
    <t>USUARIOS</t>
  </si>
  <si>
    <t>M3/AÑO</t>
  </si>
  <si>
    <t>FACTOR</t>
  </si>
  <si>
    <t>VP-M3/AÑO</t>
  </si>
  <si>
    <t>M3-AÑO</t>
  </si>
  <si>
    <t>VP-M3 AÑO</t>
  </si>
  <si>
    <t>1pc=0,0283m3</t>
  </si>
  <si>
    <t>DEMANDA RESIDENCIAL</t>
  </si>
  <si>
    <t xml:space="preserve">TOTAL DEMANDA </t>
  </si>
  <si>
    <t>Consumo Residencial en M3</t>
  </si>
  <si>
    <t>SUMINISTRO Año 1</t>
  </si>
  <si>
    <t>Residencial</t>
  </si>
  <si>
    <t>Comercial</t>
  </si>
  <si>
    <t>Demanda Diaria Año 1 - M3</t>
  </si>
  <si>
    <t>Factor de Conversion</t>
  </si>
  <si>
    <t>MBTUD Requeridos</t>
  </si>
  <si>
    <t>MBTUD Contratados</t>
  </si>
  <si>
    <t>¿El Suministro contratado es suficiente para cubrir la demanda del proyecto?</t>
  </si>
  <si>
    <t>Transporte Año 1</t>
  </si>
  <si>
    <t>KPCD Contratados</t>
  </si>
  <si>
    <t>M3 Contratados</t>
  </si>
  <si>
    <t>¿El Transporte contratado es suficiente para cubrir la demanda del proyecto?</t>
  </si>
  <si>
    <t>Oficial</t>
  </si>
  <si>
    <t>Industrial</t>
  </si>
  <si>
    <t>Consumo Comercial en M3</t>
  </si>
  <si>
    <t>Consumo Oficial en M3</t>
  </si>
  <si>
    <t>Consumo Industrial en M3</t>
  </si>
  <si>
    <t>Transporte Diario Requerido -M3</t>
  </si>
  <si>
    <t>1Galon = 2,1304Kg</t>
  </si>
  <si>
    <t>1Galon= 0,955m3</t>
  </si>
  <si>
    <t>1m3=0,0399MBTU</t>
  </si>
  <si>
    <t>Conversiones Aproximadas</t>
  </si>
  <si>
    <t>DEMANDA OFICIAL</t>
  </si>
  <si>
    <t>DEMANDA INDUSTRIAL</t>
  </si>
  <si>
    <t>DEMANDA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</si>
</sst>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* #,##0\ _€_-;\-* #,##0\ _€_-;_-* &quot;-&quot;??\ _€_-;_-@_-"/>
    <numFmt numFmtId="168" formatCode="#,##0.0000"/>
    <numFmt numFmtId="169" formatCode="#,##0.0"/>
    <numFmt numFmtId="170" formatCode="#,##0.000"/>
    <numFmt numFmtId="171" formatCode="_ * #,##0.00_ ;_ * \-#,##0.00_ ;_ * &quot;-&quot;??_ ;_ @_ "/>
    <numFmt numFmtId="172" formatCode="0.000"/>
    <numFmt numFmtId="173" formatCode="_-* #,##0.0000\ _€_-;\-* #,##0.0000\ _€_-;_-* &quot;-&quot;??\ _€_-;_-@_-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6" fillId="3" borderId="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0" fontId="7" fillId="2" borderId="14" xfId="0" applyNumberFormat="1" applyFont="1" applyFill="1" applyBorder="1" applyAlignment="1">
      <alignment horizontal="center"/>
    </xf>
    <xf numFmtId="169" fontId="7" fillId="2" borderId="0" xfId="0" applyNumberFormat="1" applyFont="1" applyFill="1" applyBorder="1"/>
    <xf numFmtId="3" fontId="7" fillId="2" borderId="0" xfId="0" applyNumberFormat="1" applyFont="1" applyFill="1" applyBorder="1" applyAlignment="1">
      <alignment horizontal="center"/>
    </xf>
    <xf numFmtId="10" fontId="7" fillId="2" borderId="15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167" fontId="7" fillId="2" borderId="0" xfId="1" applyNumberFormat="1" applyFont="1" applyFill="1"/>
    <xf numFmtId="0" fontId="6" fillId="2" borderId="1" xfId="0" applyFont="1" applyFill="1" applyBorder="1" applyAlignment="1">
      <alignment horizontal="center"/>
    </xf>
    <xf numFmtId="10" fontId="6" fillId="2" borderId="0" xfId="0" applyNumberFormat="1" applyFont="1" applyFill="1" applyBorder="1" applyAlignment="1">
      <alignment horizontal="center"/>
    </xf>
    <xf numFmtId="166" fontId="7" fillId="2" borderId="13" xfId="0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6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73" fontId="7" fillId="2" borderId="8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168" fontId="7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/>
    <xf numFmtId="166" fontId="7" fillId="2" borderId="8" xfId="0" applyNumberFormat="1" applyFont="1" applyFill="1" applyBorder="1" applyAlignment="1">
      <alignment horizontal="center" vertical="center"/>
    </xf>
    <xf numFmtId="166" fontId="7" fillId="2" borderId="16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wrapText="1"/>
    </xf>
    <xf numFmtId="0" fontId="7" fillId="2" borderId="7" xfId="0" applyFont="1" applyFill="1" applyBorder="1"/>
    <xf numFmtId="166" fontId="7" fillId="2" borderId="19" xfId="0" applyNumberFormat="1" applyFont="1" applyFill="1" applyBorder="1" applyAlignment="1">
      <alignment horizontal="center" vertical="center"/>
    </xf>
    <xf numFmtId="0" fontId="7" fillId="2" borderId="8" xfId="0" applyFont="1" applyFill="1" applyBorder="1"/>
    <xf numFmtId="173" fontId="7" fillId="2" borderId="20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167" fontId="7" fillId="2" borderId="20" xfId="0" applyNumberFormat="1" applyFont="1" applyFill="1" applyBorder="1" applyAlignment="1">
      <alignment horizontal="center" vertical="center"/>
    </xf>
    <xf numFmtId="0" fontId="7" fillId="2" borderId="9" xfId="0" applyFont="1" applyFill="1" applyBorder="1"/>
    <xf numFmtId="0" fontId="7" fillId="2" borderId="0" xfId="0" applyFont="1" applyFill="1" applyBorder="1" applyAlignment="1"/>
    <xf numFmtId="3" fontId="6" fillId="2" borderId="0" xfId="0" applyNumberFormat="1" applyFont="1" applyFill="1" applyBorder="1" applyAlignment="1">
      <alignment horizontal="center"/>
    </xf>
    <xf numFmtId="166" fontId="7" fillId="2" borderId="0" xfId="0" applyNumberFormat="1" applyFont="1" applyFill="1"/>
    <xf numFmtId="0" fontId="6" fillId="3" borderId="22" xfId="0" applyFont="1" applyFill="1" applyBorder="1"/>
    <xf numFmtId="0" fontId="6" fillId="2" borderId="13" xfId="0" applyFont="1" applyFill="1" applyBorder="1"/>
    <xf numFmtId="0" fontId="6" fillId="2" borderId="8" xfId="0" applyFont="1" applyFill="1" applyBorder="1"/>
    <xf numFmtId="0" fontId="2" fillId="2" borderId="8" xfId="0" applyFont="1" applyFill="1" applyBorder="1"/>
    <xf numFmtId="0" fontId="6" fillId="2" borderId="9" xfId="0" applyFont="1" applyFill="1" applyBorder="1"/>
    <xf numFmtId="0" fontId="6" fillId="3" borderId="1" xfId="0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6" fillId="3" borderId="4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3" fontId="6" fillId="4" borderId="4" xfId="0" applyNumberFormat="1" applyFont="1" applyFill="1" applyBorder="1" applyAlignment="1">
      <alignment horizontal="center"/>
    </xf>
    <xf numFmtId="10" fontId="6" fillId="2" borderId="2" xfId="0" applyNumberFormat="1" applyFont="1" applyFill="1" applyBorder="1" applyAlignment="1">
      <alignment horizontal="center"/>
    </xf>
    <xf numFmtId="10" fontId="6" fillId="2" borderId="3" xfId="0" applyNumberFormat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/>
    </xf>
    <xf numFmtId="10" fontId="6" fillId="2" borderId="1" xfId="0" applyNumberFormat="1" applyFont="1" applyFill="1" applyBorder="1" applyAlignment="1">
      <alignment horizontal="center"/>
    </xf>
    <xf numFmtId="10" fontId="6" fillId="3" borderId="10" xfId="0" applyNumberFormat="1" applyFont="1" applyFill="1" applyBorder="1" applyAlignment="1">
      <alignment horizontal="center"/>
    </xf>
    <xf numFmtId="10" fontId="6" fillId="3" borderId="1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6" fillId="3" borderId="18" xfId="0" applyFont="1" applyFill="1" applyBorder="1" applyAlignment="1">
      <alignment horizontal="center" wrapText="1"/>
    </xf>
    <xf numFmtId="3" fontId="6" fillId="3" borderId="7" xfId="0" applyNumberFormat="1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3" fontId="6" fillId="3" borderId="19" xfId="0" applyNumberFormat="1" applyFont="1" applyFill="1" applyBorder="1" applyAlignment="1">
      <alignment horizontal="center" vertical="center"/>
    </xf>
    <xf numFmtId="3" fontId="6" fillId="3" borderId="20" xfId="0" applyNumberFormat="1" applyFont="1" applyFill="1" applyBorder="1" applyAlignment="1">
      <alignment horizontal="center" vertical="center"/>
    </xf>
    <xf numFmtId="3" fontId="6" fillId="3" borderId="21" xfId="0" applyNumberFormat="1" applyFont="1" applyFill="1" applyBorder="1" applyAlignment="1">
      <alignment horizontal="center" vertical="center"/>
    </xf>
  </cellXfs>
  <cellStyles count="18">
    <cellStyle name="Euro" xfId="2" xr:uid="{00000000-0005-0000-0000-000000000000}"/>
    <cellStyle name="Millares" xfId="1" builtinId="3"/>
    <cellStyle name="Millares [0] 2" xfId="3" xr:uid="{00000000-0005-0000-0000-000002000000}"/>
    <cellStyle name="Millares 2" xfId="4" xr:uid="{00000000-0005-0000-0000-000003000000}"/>
    <cellStyle name="Millares 3" xfId="5" xr:uid="{00000000-0005-0000-0000-000004000000}"/>
    <cellStyle name="Millares 4" xfId="6" xr:uid="{00000000-0005-0000-0000-000005000000}"/>
    <cellStyle name="Millares 6" xfId="7" xr:uid="{00000000-0005-0000-0000-000006000000}"/>
    <cellStyle name="Millares 6 2" xfId="8" xr:uid="{00000000-0005-0000-0000-000007000000}"/>
    <cellStyle name="Moneda 2" xfId="9" xr:uid="{00000000-0005-0000-0000-000008000000}"/>
    <cellStyle name="Moneda 3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5" xfId="13" xr:uid="{00000000-0005-0000-0000-00000D000000}"/>
    <cellStyle name="Normal 6" xfId="14" xr:uid="{00000000-0005-0000-0000-00000E000000}"/>
    <cellStyle name="Porcentual 2" xfId="15" xr:uid="{00000000-0005-0000-0000-00000F000000}"/>
    <cellStyle name="Porcentual 3" xfId="16" xr:uid="{00000000-0005-0000-0000-000010000000}"/>
    <cellStyle name="Porcentual 4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5"/>
  <sheetViews>
    <sheetView tabSelected="1" zoomScaleNormal="100" workbookViewId="0">
      <selection activeCell="B2" sqref="B2"/>
    </sheetView>
  </sheetViews>
  <sheetFormatPr baseColWidth="10" defaultRowHeight="12.75" x14ac:dyDescent="0.2"/>
  <cols>
    <col min="1" max="1" width="11.140625" style="10" customWidth="1"/>
    <col min="2" max="2" width="11.42578125" style="9"/>
    <col min="3" max="3" width="12.28515625" style="10" bestFit="1" customWidth="1"/>
    <col min="4" max="6" width="11.42578125" style="10"/>
    <col min="7" max="7" width="4.7109375" style="10" customWidth="1"/>
    <col min="8" max="12" width="11.42578125" style="10"/>
    <col min="13" max="13" width="4" style="10" customWidth="1"/>
    <col min="14" max="14" width="28.5703125" style="10" customWidth="1"/>
    <col min="15" max="15" width="15.5703125" style="10" customWidth="1"/>
    <col min="16" max="16" width="17.85546875" style="10" customWidth="1"/>
    <col min="17" max="17" width="27.42578125" style="10" customWidth="1"/>
    <col min="18" max="18" width="22.140625" style="10" customWidth="1"/>
    <col min="19" max="19" width="12.5703125" style="10" customWidth="1"/>
    <col min="20" max="16384" width="11.42578125" style="10"/>
  </cols>
  <sheetData>
    <row r="1" spans="2:21" ht="13.5" thickBot="1" x14ac:dyDescent="0.25">
      <c r="Q1" s="36" t="s">
        <v>33</v>
      </c>
    </row>
    <row r="2" spans="2:21" x14ac:dyDescent="0.2">
      <c r="Q2" s="37" t="s">
        <v>8</v>
      </c>
    </row>
    <row r="3" spans="2:21" ht="15.75" customHeight="1" thickBot="1" x14ac:dyDescent="0.25">
      <c r="B3" s="41" t="s">
        <v>11</v>
      </c>
      <c r="C3" s="41"/>
      <c r="D3" s="41"/>
      <c r="E3" s="41"/>
      <c r="F3" s="1">
        <v>23</v>
      </c>
      <c r="H3" s="41" t="s">
        <v>26</v>
      </c>
      <c r="I3" s="41"/>
      <c r="J3" s="41"/>
      <c r="K3" s="41"/>
      <c r="L3" s="1">
        <v>114.4</v>
      </c>
      <c r="Q3" s="38" t="s">
        <v>32</v>
      </c>
      <c r="R3" s="11"/>
    </row>
    <row r="4" spans="2:21" ht="13.5" thickBot="1" x14ac:dyDescent="0.25">
      <c r="B4" s="12" t="s">
        <v>0</v>
      </c>
      <c r="C4" s="50">
        <v>0.1265</v>
      </c>
      <c r="D4" s="51"/>
      <c r="E4" s="51"/>
      <c r="F4" s="52"/>
      <c r="H4" s="12" t="s">
        <v>0</v>
      </c>
      <c r="I4" s="53">
        <f>+C4</f>
        <v>0.1265</v>
      </c>
      <c r="J4" s="53"/>
      <c r="K4" s="53"/>
      <c r="L4" s="53"/>
      <c r="M4" s="13"/>
      <c r="N4" s="54" t="s">
        <v>12</v>
      </c>
      <c r="O4" s="55"/>
      <c r="Q4" s="39" t="s">
        <v>30</v>
      </c>
      <c r="R4" s="11"/>
    </row>
    <row r="5" spans="2:21" ht="18.75" customHeight="1" thickBot="1" x14ac:dyDescent="0.25">
      <c r="B5" s="44" t="s">
        <v>13</v>
      </c>
      <c r="C5" s="45"/>
      <c r="D5" s="45"/>
      <c r="E5" s="45"/>
      <c r="F5" s="46"/>
      <c r="H5" s="56" t="s">
        <v>14</v>
      </c>
      <c r="I5" s="56"/>
      <c r="J5" s="56"/>
      <c r="K5" s="56"/>
      <c r="L5" s="56"/>
      <c r="M5" s="4"/>
      <c r="N5" s="2" t="s">
        <v>15</v>
      </c>
      <c r="O5" s="14">
        <f>+(F7+L7+F34+L34)/365</f>
        <v>516.01315068493147</v>
      </c>
      <c r="Q5" s="40" t="s">
        <v>31</v>
      </c>
      <c r="S5" s="15"/>
      <c r="T5" s="15"/>
      <c r="U5" s="15"/>
    </row>
    <row r="6" spans="2:21" s="17" customFormat="1" x14ac:dyDescent="0.2">
      <c r="B6" s="16" t="s">
        <v>1</v>
      </c>
      <c r="C6" s="16" t="s">
        <v>2</v>
      </c>
      <c r="D6" s="16" t="s">
        <v>3</v>
      </c>
      <c r="E6" s="16" t="s">
        <v>4</v>
      </c>
      <c r="F6" s="16" t="s">
        <v>5</v>
      </c>
      <c r="H6" s="16" t="s">
        <v>1</v>
      </c>
      <c r="I6" s="16" t="s">
        <v>2</v>
      </c>
      <c r="J6" s="16" t="s">
        <v>6</v>
      </c>
      <c r="K6" s="16" t="s">
        <v>4</v>
      </c>
      <c r="L6" s="16" t="s">
        <v>7</v>
      </c>
      <c r="M6" s="4"/>
      <c r="N6" s="3" t="s">
        <v>16</v>
      </c>
      <c r="O6" s="18">
        <v>3.9899999999999998E-2</v>
      </c>
      <c r="P6" s="4"/>
      <c r="R6" s="4"/>
      <c r="S6" s="4"/>
      <c r="T6" s="4"/>
      <c r="U6" s="4"/>
    </row>
    <row r="7" spans="2:21" x14ac:dyDescent="0.2">
      <c r="B7" s="19">
        <v>0</v>
      </c>
      <c r="C7" s="20">
        <v>577</v>
      </c>
      <c r="D7" s="20">
        <f>+C7*$F$3*12</f>
        <v>159252</v>
      </c>
      <c r="E7" s="21">
        <f>+POWER((1-$C$4),B7)</f>
        <v>1</v>
      </c>
      <c r="F7" s="20">
        <f>+E7*D7</f>
        <v>159252</v>
      </c>
      <c r="G7" s="22"/>
      <c r="H7" s="19">
        <v>0</v>
      </c>
      <c r="I7" s="20">
        <v>13</v>
      </c>
      <c r="J7" s="20">
        <f>+I7*$L$3*12</f>
        <v>17846.400000000001</v>
      </c>
      <c r="K7" s="21">
        <f>+POWER((1-$C$4),H7)</f>
        <v>1</v>
      </c>
      <c r="L7" s="20">
        <f>+K7*J7</f>
        <v>17846.400000000001</v>
      </c>
      <c r="M7" s="7"/>
      <c r="N7" s="5" t="s">
        <v>17</v>
      </c>
      <c r="O7" s="23">
        <f>+O5*O6</f>
        <v>20.588924712328765</v>
      </c>
      <c r="P7" s="7"/>
      <c r="Q7" s="6"/>
      <c r="R7" s="7"/>
      <c r="S7" s="15"/>
      <c r="T7" s="15"/>
      <c r="U7" s="15"/>
    </row>
    <row r="8" spans="2:21" ht="18.75" customHeight="1" thickBot="1" x14ac:dyDescent="0.25">
      <c r="B8" s="19">
        <f>+B7+1</f>
        <v>1</v>
      </c>
      <c r="C8" s="20">
        <f>+C7*1.02</f>
        <v>588.54</v>
      </c>
      <c r="D8" s="20">
        <f>+C8*$F$3*12</f>
        <v>162437.03999999998</v>
      </c>
      <c r="E8" s="21">
        <f>+POWER((1-$C$4),B8)</f>
        <v>0.87349999999999994</v>
      </c>
      <c r="F8" s="20">
        <f>+E8*D8</f>
        <v>141888.75443999996</v>
      </c>
      <c r="H8" s="19">
        <f>+H7+1</f>
        <v>1</v>
      </c>
      <c r="I8" s="20">
        <f>+I7*1.02</f>
        <v>13.26</v>
      </c>
      <c r="J8" s="20">
        <f t="shared" ref="J8:J26" si="0">+I8*$L$3*12</f>
        <v>18203.328000000001</v>
      </c>
      <c r="K8" s="21">
        <f t="shared" ref="K8:K26" si="1">+POWER((1-$C$4),H8)</f>
        <v>0.87349999999999994</v>
      </c>
      <c r="L8" s="20">
        <f t="shared" ref="L8:L26" si="2">+K8*J8</f>
        <v>15900.607008000001</v>
      </c>
      <c r="M8" s="7"/>
      <c r="N8" s="8" t="s">
        <v>18</v>
      </c>
      <c r="O8" s="24">
        <v>21</v>
      </c>
      <c r="P8" s="7"/>
      <c r="R8" s="15"/>
      <c r="S8" s="25"/>
      <c r="T8" s="15"/>
      <c r="U8" s="15"/>
    </row>
    <row r="9" spans="2:21" ht="12.75" customHeight="1" x14ac:dyDescent="0.2">
      <c r="B9" s="19">
        <f>+B8+1</f>
        <v>2</v>
      </c>
      <c r="C9" s="20">
        <f t="shared" ref="C9:C26" si="3">+C8*1.02</f>
        <v>600.31079999999997</v>
      </c>
      <c r="D9" s="20">
        <f>+C9*$F$3*12</f>
        <v>165685.78080000001</v>
      </c>
      <c r="E9" s="21">
        <f>+POWER((1-$C$4),B9)</f>
        <v>0.76300224999999988</v>
      </c>
      <c r="F9" s="20">
        <f>+E9*D9</f>
        <v>126418.62354340679</v>
      </c>
      <c r="H9" s="19">
        <f t="shared" ref="H9:H21" si="4">+H8+1</f>
        <v>2</v>
      </c>
      <c r="I9" s="20">
        <f t="shared" ref="I9:I26" si="5">+I8*1.02</f>
        <v>13.5252</v>
      </c>
      <c r="J9" s="20">
        <f t="shared" si="0"/>
        <v>18567.394560000001</v>
      </c>
      <c r="K9" s="21">
        <f t="shared" si="1"/>
        <v>0.76300224999999988</v>
      </c>
      <c r="L9" s="20">
        <f t="shared" si="2"/>
        <v>14166.963825917759</v>
      </c>
      <c r="M9" s="7"/>
      <c r="N9" s="57" t="s">
        <v>19</v>
      </c>
      <c r="O9" s="60" t="str">
        <f>+IF(O7&lt;O8,"Si","No")</f>
        <v>Si</v>
      </c>
      <c r="P9" s="7"/>
      <c r="R9" s="15"/>
      <c r="S9" s="15"/>
      <c r="T9" s="15"/>
      <c r="U9" s="15"/>
    </row>
    <row r="10" spans="2:21" ht="16.5" customHeight="1" x14ac:dyDescent="0.2">
      <c r="B10" s="19">
        <f t="shared" ref="B10:B26" si="6">+B9+1</f>
        <v>3</v>
      </c>
      <c r="C10" s="20">
        <f t="shared" si="3"/>
        <v>612.31701599999997</v>
      </c>
      <c r="D10" s="20">
        <f t="shared" ref="D10:D26" si="7">+C10*$F$3*12</f>
        <v>168999.49641599998</v>
      </c>
      <c r="E10" s="21">
        <f t="shared" ref="E10:E26" si="8">+POWER((1-$C$4),B10)</f>
        <v>0.66648246537499989</v>
      </c>
      <c r="F10" s="20">
        <f t="shared" ref="F10:F26" si="9">+E10*D10</f>
        <v>112635.20101846912</v>
      </c>
      <c r="H10" s="19">
        <f t="shared" si="4"/>
        <v>3</v>
      </c>
      <c r="I10" s="20">
        <f t="shared" si="5"/>
        <v>13.795704000000001</v>
      </c>
      <c r="J10" s="20">
        <f t="shared" si="0"/>
        <v>18938.742451200003</v>
      </c>
      <c r="K10" s="21">
        <f t="shared" si="1"/>
        <v>0.66648246537499989</v>
      </c>
      <c r="L10" s="20">
        <f t="shared" si="2"/>
        <v>12622.339759977947</v>
      </c>
      <c r="M10" s="7"/>
      <c r="N10" s="58"/>
      <c r="O10" s="61"/>
      <c r="R10" s="15"/>
      <c r="S10" s="25"/>
      <c r="T10" s="15"/>
      <c r="U10" s="15"/>
    </row>
    <row r="11" spans="2:21" ht="13.5" thickBot="1" x14ac:dyDescent="0.25">
      <c r="B11" s="19">
        <f t="shared" si="6"/>
        <v>4</v>
      </c>
      <c r="C11" s="20">
        <f t="shared" si="3"/>
        <v>624.56335632000003</v>
      </c>
      <c r="D11" s="20">
        <f t="shared" si="7"/>
        <v>172379.48634432</v>
      </c>
      <c r="E11" s="21">
        <f t="shared" si="8"/>
        <v>0.58217243350506231</v>
      </c>
      <c r="F11" s="20">
        <f t="shared" si="9"/>
        <v>100354.58505142543</v>
      </c>
      <c r="H11" s="19">
        <f t="shared" si="4"/>
        <v>4</v>
      </c>
      <c r="I11" s="20">
        <f t="shared" si="5"/>
        <v>14.07161808</v>
      </c>
      <c r="J11" s="20">
        <f t="shared" si="0"/>
        <v>19317.517300224004</v>
      </c>
      <c r="K11" s="21">
        <f t="shared" si="1"/>
        <v>0.58217243350506231</v>
      </c>
      <c r="L11" s="20">
        <f t="shared" si="2"/>
        <v>11246.12605594755</v>
      </c>
      <c r="M11" s="7"/>
      <c r="N11" s="59"/>
      <c r="O11" s="62"/>
      <c r="R11" s="15"/>
      <c r="S11" s="15"/>
      <c r="T11" s="15"/>
      <c r="U11" s="15"/>
    </row>
    <row r="12" spans="2:21" ht="13.5" thickBot="1" x14ac:dyDescent="0.25">
      <c r="B12" s="19">
        <f t="shared" si="6"/>
        <v>5</v>
      </c>
      <c r="C12" s="20">
        <f t="shared" si="3"/>
        <v>637.0546234464</v>
      </c>
      <c r="D12" s="20">
        <f t="shared" si="7"/>
        <v>175827.07607120639</v>
      </c>
      <c r="E12" s="21">
        <f t="shared" si="8"/>
        <v>0.5085276206666719</v>
      </c>
      <c r="F12" s="20">
        <f t="shared" si="9"/>
        <v>89412.924643268503</v>
      </c>
      <c r="H12" s="19">
        <f t="shared" si="4"/>
        <v>5</v>
      </c>
      <c r="I12" s="20">
        <f t="shared" si="5"/>
        <v>14.353050441600001</v>
      </c>
      <c r="J12" s="20">
        <f t="shared" si="0"/>
        <v>19703.867646228482</v>
      </c>
      <c r="K12" s="21">
        <f t="shared" si="1"/>
        <v>0.5085276206666719</v>
      </c>
      <c r="L12" s="20">
        <f t="shared" si="2"/>
        <v>10019.960932067586</v>
      </c>
      <c r="M12" s="7"/>
      <c r="R12" s="15"/>
      <c r="S12" s="15"/>
      <c r="T12" s="15"/>
      <c r="U12" s="15"/>
    </row>
    <row r="13" spans="2:21" ht="13.5" thickBot="1" x14ac:dyDescent="0.25">
      <c r="B13" s="19">
        <f t="shared" si="6"/>
        <v>6</v>
      </c>
      <c r="C13" s="20">
        <f t="shared" si="3"/>
        <v>649.79571591532806</v>
      </c>
      <c r="D13" s="20">
        <f t="shared" si="7"/>
        <v>179343.61759263056</v>
      </c>
      <c r="E13" s="21">
        <f t="shared" si="8"/>
        <v>0.44419887665233787</v>
      </c>
      <c r="F13" s="20">
        <f t="shared" si="9"/>
        <v>79664.233469412953</v>
      </c>
      <c r="H13" s="19">
        <f t="shared" si="4"/>
        <v>6</v>
      </c>
      <c r="I13" s="20">
        <f t="shared" si="5"/>
        <v>14.640111450432</v>
      </c>
      <c r="J13" s="20">
        <f t="shared" si="0"/>
        <v>20097.944999153049</v>
      </c>
      <c r="K13" s="21">
        <f t="shared" si="1"/>
        <v>0.44419887665233787</v>
      </c>
      <c r="L13" s="20">
        <f t="shared" si="2"/>
        <v>8927.4845916442555</v>
      </c>
      <c r="M13" s="7"/>
      <c r="N13" s="63" t="s">
        <v>20</v>
      </c>
      <c r="O13" s="64"/>
      <c r="R13" s="15"/>
      <c r="S13" s="15"/>
      <c r="T13" s="15"/>
      <c r="U13" s="15"/>
    </row>
    <row r="14" spans="2:21" x14ac:dyDescent="0.2">
      <c r="B14" s="19">
        <f t="shared" si="6"/>
        <v>7</v>
      </c>
      <c r="C14" s="20">
        <f t="shared" si="3"/>
        <v>662.79163023363458</v>
      </c>
      <c r="D14" s="20">
        <f t="shared" si="7"/>
        <v>182930.48994448315</v>
      </c>
      <c r="E14" s="21">
        <f t="shared" si="8"/>
        <v>0.38800771875581713</v>
      </c>
      <c r="F14" s="20">
        <f t="shared" si="9"/>
        <v>70978.442094242855</v>
      </c>
      <c r="H14" s="19">
        <f t="shared" si="4"/>
        <v>7</v>
      </c>
      <c r="I14" s="20">
        <f t="shared" si="5"/>
        <v>14.93291367944064</v>
      </c>
      <c r="J14" s="20">
        <f t="shared" si="0"/>
        <v>20499.903899136109</v>
      </c>
      <c r="K14" s="21">
        <f t="shared" si="1"/>
        <v>0.38800771875581713</v>
      </c>
      <c r="L14" s="20">
        <f t="shared" si="2"/>
        <v>7954.1209466172822</v>
      </c>
      <c r="M14" s="7"/>
      <c r="N14" s="26" t="s">
        <v>29</v>
      </c>
      <c r="O14" s="27">
        <f>+(F7+L7+F34+L34)/365</f>
        <v>516.01315068493147</v>
      </c>
      <c r="R14" s="15"/>
      <c r="S14" s="4"/>
      <c r="T14" s="15"/>
      <c r="U14" s="15"/>
    </row>
    <row r="15" spans="2:21" x14ac:dyDescent="0.2">
      <c r="B15" s="19">
        <f t="shared" si="6"/>
        <v>8</v>
      </c>
      <c r="C15" s="20">
        <f t="shared" si="3"/>
        <v>676.0474628383073</v>
      </c>
      <c r="D15" s="20">
        <f t="shared" si="7"/>
        <v>186589.09974337282</v>
      </c>
      <c r="E15" s="21">
        <f t="shared" si="8"/>
        <v>0.33892474233320619</v>
      </c>
      <c r="F15" s="20">
        <f t="shared" si="9"/>
        <v>63239.662552707538</v>
      </c>
      <c r="H15" s="19">
        <f t="shared" si="4"/>
        <v>8</v>
      </c>
      <c r="I15" s="20">
        <f t="shared" si="5"/>
        <v>15.231571953029453</v>
      </c>
      <c r="J15" s="20">
        <f t="shared" si="0"/>
        <v>20909.901977118832</v>
      </c>
      <c r="K15" s="21">
        <f t="shared" si="1"/>
        <v>0.33892474233320619</v>
      </c>
      <c r="L15" s="20">
        <f t="shared" si="2"/>
        <v>7086.883139807599</v>
      </c>
      <c r="M15" s="7"/>
      <c r="N15" s="28" t="s">
        <v>16</v>
      </c>
      <c r="O15" s="29">
        <v>2.8299999999999999E-2</v>
      </c>
      <c r="R15" s="15"/>
      <c r="S15" s="30"/>
      <c r="T15" s="15"/>
      <c r="U15" s="15"/>
    </row>
    <row r="16" spans="2:21" x14ac:dyDescent="0.2">
      <c r="B16" s="19">
        <f t="shared" si="6"/>
        <v>9</v>
      </c>
      <c r="C16" s="20">
        <f t="shared" si="3"/>
        <v>689.56841209507343</v>
      </c>
      <c r="D16" s="20">
        <f t="shared" si="7"/>
        <v>190320.88173824025</v>
      </c>
      <c r="E16" s="21">
        <f t="shared" si="8"/>
        <v>0.29605076242805556</v>
      </c>
      <c r="F16" s="20">
        <f t="shared" si="9"/>
        <v>56344.642144585821</v>
      </c>
      <c r="H16" s="19">
        <f t="shared" si="4"/>
        <v>9</v>
      </c>
      <c r="I16" s="20">
        <f t="shared" si="5"/>
        <v>15.536203392090043</v>
      </c>
      <c r="J16" s="20">
        <f t="shared" si="0"/>
        <v>21328.10001666121</v>
      </c>
      <c r="K16" s="21">
        <f t="shared" si="1"/>
        <v>0.29605076242805556</v>
      </c>
      <c r="L16" s="20">
        <f t="shared" si="2"/>
        <v>6314.2002710743755</v>
      </c>
      <c r="M16" s="7"/>
      <c r="N16" s="28" t="s">
        <v>21</v>
      </c>
      <c r="O16" s="31">
        <v>60</v>
      </c>
      <c r="R16" s="15"/>
      <c r="S16" s="30"/>
      <c r="T16" s="15"/>
      <c r="U16" s="15"/>
    </row>
    <row r="17" spans="2:21" ht="13.5" thickBot="1" x14ac:dyDescent="0.25">
      <c r="B17" s="19">
        <f t="shared" si="6"/>
        <v>10</v>
      </c>
      <c r="C17" s="20">
        <f t="shared" si="3"/>
        <v>703.35978033697495</v>
      </c>
      <c r="D17" s="20">
        <f t="shared" si="7"/>
        <v>194127.29937300508</v>
      </c>
      <c r="E17" s="21">
        <f t="shared" si="8"/>
        <v>0.25860034098090651</v>
      </c>
      <c r="F17" s="20">
        <f t="shared" si="9"/>
        <v>50201.385811561631</v>
      </c>
      <c r="H17" s="19">
        <f t="shared" si="4"/>
        <v>10</v>
      </c>
      <c r="I17" s="20">
        <f t="shared" si="5"/>
        <v>15.846927459931845</v>
      </c>
      <c r="J17" s="20">
        <f t="shared" si="0"/>
        <v>21754.662016994436</v>
      </c>
      <c r="K17" s="21">
        <f t="shared" si="1"/>
        <v>0.25860034098090651</v>
      </c>
      <c r="L17" s="20">
        <f t="shared" si="2"/>
        <v>5625.7630155191364</v>
      </c>
      <c r="M17" s="7"/>
      <c r="N17" s="32" t="s">
        <v>22</v>
      </c>
      <c r="O17" s="31">
        <f>+O16*O15*1000</f>
        <v>1698</v>
      </c>
      <c r="R17" s="15"/>
      <c r="S17" s="30"/>
      <c r="T17" s="15"/>
      <c r="U17" s="15"/>
    </row>
    <row r="18" spans="2:21" x14ac:dyDescent="0.2">
      <c r="B18" s="19">
        <f t="shared" si="6"/>
        <v>11</v>
      </c>
      <c r="C18" s="20">
        <f t="shared" si="3"/>
        <v>717.42697594371441</v>
      </c>
      <c r="D18" s="20">
        <f t="shared" si="7"/>
        <v>198009.84536046517</v>
      </c>
      <c r="E18" s="21">
        <f t="shared" si="8"/>
        <v>0.22588739784682185</v>
      </c>
      <c r="F18" s="20">
        <f t="shared" si="9"/>
        <v>44727.928716527065</v>
      </c>
      <c r="H18" s="19">
        <f t="shared" si="4"/>
        <v>11</v>
      </c>
      <c r="I18" s="20">
        <f t="shared" si="5"/>
        <v>16.16386600913048</v>
      </c>
      <c r="J18" s="20">
        <f t="shared" si="0"/>
        <v>22189.755257334324</v>
      </c>
      <c r="K18" s="21">
        <f t="shared" si="1"/>
        <v>0.22588739784682185</v>
      </c>
      <c r="L18" s="20">
        <f t="shared" si="2"/>
        <v>5012.3860739370848</v>
      </c>
      <c r="M18" s="7"/>
      <c r="N18" s="65" t="s">
        <v>23</v>
      </c>
      <c r="O18" s="68" t="str">
        <f>+IF(O14&lt;O17,"Si","No")</f>
        <v>Si</v>
      </c>
      <c r="R18" s="15"/>
      <c r="S18" s="15"/>
      <c r="T18" s="15"/>
      <c r="U18" s="15"/>
    </row>
    <row r="19" spans="2:21" x14ac:dyDescent="0.2">
      <c r="B19" s="19">
        <f t="shared" si="6"/>
        <v>12</v>
      </c>
      <c r="C19" s="20">
        <f t="shared" si="3"/>
        <v>731.77551546258871</v>
      </c>
      <c r="D19" s="20">
        <f t="shared" si="7"/>
        <v>201970.04226767446</v>
      </c>
      <c r="E19" s="21">
        <f t="shared" si="8"/>
        <v>0.19731264201919885</v>
      </c>
      <c r="F19" s="20">
        <f t="shared" si="9"/>
        <v>39851.242648564112</v>
      </c>
      <c r="H19" s="19">
        <f t="shared" si="4"/>
        <v>12</v>
      </c>
      <c r="I19" s="20">
        <f t="shared" si="5"/>
        <v>16.487143329313088</v>
      </c>
      <c r="J19" s="20">
        <f t="shared" si="0"/>
        <v>22633.550362481008</v>
      </c>
      <c r="K19" s="21">
        <f t="shared" si="1"/>
        <v>0.19731264201919885</v>
      </c>
      <c r="L19" s="20">
        <f t="shared" si="2"/>
        <v>4465.8856202957231</v>
      </c>
      <c r="M19" s="7"/>
      <c r="N19" s="66"/>
      <c r="O19" s="69"/>
      <c r="P19" s="7"/>
      <c r="R19" s="15"/>
    </row>
    <row r="20" spans="2:21" ht="13.5" thickBot="1" x14ac:dyDescent="0.25">
      <c r="B20" s="19">
        <f t="shared" si="6"/>
        <v>13</v>
      </c>
      <c r="C20" s="20">
        <f t="shared" si="3"/>
        <v>746.41102577184051</v>
      </c>
      <c r="D20" s="20">
        <f t="shared" si="7"/>
        <v>206009.44311302798</v>
      </c>
      <c r="E20" s="21">
        <f t="shared" si="8"/>
        <v>0.17235259280377019</v>
      </c>
      <c r="F20" s="20">
        <f t="shared" si="9"/>
        <v>35506.261662591169</v>
      </c>
      <c r="H20" s="19">
        <f t="shared" si="4"/>
        <v>13</v>
      </c>
      <c r="I20" s="20">
        <f t="shared" si="5"/>
        <v>16.81688619589935</v>
      </c>
      <c r="J20" s="20">
        <f t="shared" si="0"/>
        <v>23086.221369730629</v>
      </c>
      <c r="K20" s="21">
        <f t="shared" si="1"/>
        <v>0.17235259280377019</v>
      </c>
      <c r="L20" s="20">
        <f t="shared" si="2"/>
        <v>3978.9701111148806</v>
      </c>
      <c r="M20" s="7"/>
      <c r="N20" s="67"/>
      <c r="O20" s="70"/>
      <c r="P20" s="7"/>
      <c r="S20" s="15"/>
    </row>
    <row r="21" spans="2:21" x14ac:dyDescent="0.2">
      <c r="B21" s="19">
        <f t="shared" si="6"/>
        <v>14</v>
      </c>
      <c r="C21" s="20">
        <f t="shared" si="3"/>
        <v>761.33924628727732</v>
      </c>
      <c r="D21" s="20">
        <f t="shared" si="7"/>
        <v>210129.63197528853</v>
      </c>
      <c r="E21" s="21">
        <f t="shared" si="8"/>
        <v>0.15054998981409326</v>
      </c>
      <c r="F21" s="20">
        <f t="shared" si="9"/>
        <v>31635.013953518854</v>
      </c>
      <c r="H21" s="19">
        <f t="shared" si="4"/>
        <v>14</v>
      </c>
      <c r="I21" s="20">
        <f t="shared" si="5"/>
        <v>17.153223919817339</v>
      </c>
      <c r="J21" s="20">
        <f t="shared" si="0"/>
        <v>23547.945797125245</v>
      </c>
      <c r="K21" s="21">
        <f t="shared" si="1"/>
        <v>0.15054998981409326</v>
      </c>
      <c r="L21" s="20">
        <f t="shared" si="2"/>
        <v>3545.1429999000256</v>
      </c>
      <c r="M21" s="7"/>
      <c r="N21" s="7"/>
      <c r="O21" s="7"/>
      <c r="P21" s="7"/>
      <c r="S21" s="15"/>
    </row>
    <row r="22" spans="2:21" x14ac:dyDescent="0.2">
      <c r="B22" s="19">
        <f t="shared" si="6"/>
        <v>15</v>
      </c>
      <c r="C22" s="20">
        <f t="shared" si="3"/>
        <v>776.56603121302282</v>
      </c>
      <c r="D22" s="20">
        <f t="shared" si="7"/>
        <v>214332.22461479431</v>
      </c>
      <c r="E22" s="21">
        <f t="shared" si="8"/>
        <v>0.13150541610261046</v>
      </c>
      <c r="F22" s="20">
        <f t="shared" si="9"/>
        <v>28185.848382166692</v>
      </c>
      <c r="H22" s="19">
        <f>+H21+1</f>
        <v>15</v>
      </c>
      <c r="I22" s="20">
        <f t="shared" si="5"/>
        <v>17.496288398213686</v>
      </c>
      <c r="J22" s="20">
        <f t="shared" si="0"/>
        <v>24018.90471306775</v>
      </c>
      <c r="K22" s="21">
        <f t="shared" si="1"/>
        <v>0.13150541610261046</v>
      </c>
      <c r="L22" s="20">
        <f t="shared" si="2"/>
        <v>3158.6160586209262</v>
      </c>
      <c r="M22" s="7"/>
      <c r="N22" s="7"/>
      <c r="O22" s="7"/>
      <c r="P22" s="7"/>
      <c r="S22" s="15"/>
    </row>
    <row r="23" spans="2:21" x14ac:dyDescent="0.2">
      <c r="B23" s="19">
        <f t="shared" si="6"/>
        <v>16</v>
      </c>
      <c r="C23" s="20">
        <f t="shared" si="3"/>
        <v>792.09735183728333</v>
      </c>
      <c r="D23" s="20">
        <f t="shared" si="7"/>
        <v>218618.86910709023</v>
      </c>
      <c r="E23" s="21">
        <f t="shared" si="8"/>
        <v>0.11486998096563021</v>
      </c>
      <c r="F23" s="20">
        <f t="shared" si="9"/>
        <v>25112.745333059058</v>
      </c>
      <c r="H23" s="19">
        <f>+H22+1</f>
        <v>16</v>
      </c>
      <c r="I23" s="20">
        <f t="shared" si="5"/>
        <v>17.846214166177958</v>
      </c>
      <c r="J23" s="20">
        <f t="shared" si="0"/>
        <v>24499.282807329102</v>
      </c>
      <c r="K23" s="21">
        <f t="shared" si="1"/>
        <v>0.11486998096563021</v>
      </c>
      <c r="L23" s="20">
        <f t="shared" si="2"/>
        <v>2814.2321497494854</v>
      </c>
      <c r="M23" s="7"/>
      <c r="N23" s="7"/>
      <c r="O23" s="7"/>
      <c r="P23" s="7"/>
      <c r="R23" s="15"/>
      <c r="S23" s="15"/>
    </row>
    <row r="24" spans="2:21" x14ac:dyDescent="0.2">
      <c r="B24" s="19">
        <f t="shared" si="6"/>
        <v>17</v>
      </c>
      <c r="C24" s="20">
        <f t="shared" si="3"/>
        <v>807.93929887402896</v>
      </c>
      <c r="D24" s="20">
        <f t="shared" si="7"/>
        <v>222991.246489232</v>
      </c>
      <c r="E24" s="21">
        <f t="shared" si="8"/>
        <v>0.10033892837347798</v>
      </c>
      <c r="F24" s="20">
        <f t="shared" si="9"/>
        <v>22374.702709395624</v>
      </c>
      <c r="H24" s="19">
        <f>+H23+1</f>
        <v>17</v>
      </c>
      <c r="I24" s="20">
        <f t="shared" si="5"/>
        <v>18.203138449501516</v>
      </c>
      <c r="J24" s="20">
        <f t="shared" si="0"/>
        <v>24989.268463475681</v>
      </c>
      <c r="K24" s="21">
        <f t="shared" si="1"/>
        <v>0.10033892837347798</v>
      </c>
      <c r="L24" s="20">
        <f t="shared" si="2"/>
        <v>2507.3964184622982</v>
      </c>
      <c r="M24" s="7"/>
      <c r="N24" s="7"/>
      <c r="O24" s="7"/>
      <c r="P24" s="7"/>
      <c r="R24" s="15"/>
      <c r="S24" s="4"/>
    </row>
    <row r="25" spans="2:21" ht="16.5" customHeight="1" x14ac:dyDescent="0.2">
      <c r="B25" s="19">
        <f t="shared" si="6"/>
        <v>18</v>
      </c>
      <c r="C25" s="20">
        <f t="shared" si="3"/>
        <v>824.09808485150961</v>
      </c>
      <c r="D25" s="20">
        <f t="shared" si="7"/>
        <v>227451.07141901663</v>
      </c>
      <c r="E25" s="21">
        <f t="shared" si="8"/>
        <v>8.7646053934233012E-2</v>
      </c>
      <c r="F25" s="20">
        <f t="shared" si="9"/>
        <v>19935.188872990217</v>
      </c>
      <c r="H25" s="19">
        <f>+H24+1</f>
        <v>18</v>
      </c>
      <c r="I25" s="20">
        <f t="shared" si="5"/>
        <v>18.567201218491547</v>
      </c>
      <c r="J25" s="20">
        <f t="shared" si="0"/>
        <v>25489.053832745198</v>
      </c>
      <c r="K25" s="21">
        <f t="shared" si="1"/>
        <v>8.7646053934233012E-2</v>
      </c>
      <c r="L25" s="20">
        <f t="shared" si="2"/>
        <v>2234.0149869573543</v>
      </c>
      <c r="M25" s="7"/>
      <c r="S25" s="33"/>
    </row>
    <row r="26" spans="2:21" x14ac:dyDescent="0.2">
      <c r="B26" s="19">
        <f t="shared" si="6"/>
        <v>19</v>
      </c>
      <c r="C26" s="20">
        <f t="shared" si="3"/>
        <v>840.58004654853983</v>
      </c>
      <c r="D26" s="20">
        <f t="shared" si="7"/>
        <v>232000.09284739703</v>
      </c>
      <c r="E26" s="21">
        <f t="shared" si="8"/>
        <v>7.655882811155254E-2</v>
      </c>
      <c r="F26" s="20">
        <f t="shared" si="9"/>
        <v>17761.6552301681</v>
      </c>
      <c r="H26" s="19">
        <f>+H25+1</f>
        <v>19</v>
      </c>
      <c r="I26" s="20">
        <f t="shared" si="5"/>
        <v>18.93854524286138</v>
      </c>
      <c r="J26" s="20">
        <f t="shared" si="0"/>
        <v>25998.834909400102</v>
      </c>
      <c r="K26" s="21">
        <f t="shared" si="1"/>
        <v>7.655882811155254E-2</v>
      </c>
      <c r="L26" s="20">
        <f t="shared" si="2"/>
        <v>1990.4403329293941</v>
      </c>
      <c r="M26" s="7"/>
      <c r="S26" s="34"/>
    </row>
    <row r="27" spans="2:21" x14ac:dyDescent="0.2">
      <c r="B27" s="41" t="s">
        <v>9</v>
      </c>
      <c r="C27" s="41"/>
      <c r="D27" s="41"/>
      <c r="E27" s="42">
        <f>SUM(F7:F26)</f>
        <v>1315481.0422780612</v>
      </c>
      <c r="F27" s="43"/>
      <c r="H27" s="41" t="s">
        <v>36</v>
      </c>
      <c r="I27" s="41"/>
      <c r="J27" s="41"/>
      <c r="K27" s="42">
        <f>SUM(L7:L26)</f>
        <v>147417.93429854073</v>
      </c>
      <c r="L27" s="43"/>
      <c r="M27" s="34"/>
      <c r="S27" s="34"/>
    </row>
    <row r="28" spans="2:21" x14ac:dyDescent="0.2">
      <c r="E28" s="22"/>
      <c r="P28" s="35"/>
      <c r="S28" s="15"/>
    </row>
    <row r="29" spans="2:21" x14ac:dyDescent="0.2">
      <c r="B29" s="44" t="s">
        <v>10</v>
      </c>
      <c r="C29" s="45"/>
      <c r="D29" s="46"/>
      <c r="E29" s="47">
        <f>+E27+K27+E54+K54</f>
        <v>1555452.7669850225</v>
      </c>
      <c r="F29" s="48"/>
      <c r="G29" s="48"/>
      <c r="H29" s="48"/>
      <c r="I29" s="48"/>
      <c r="J29" s="48"/>
      <c r="K29" s="48"/>
      <c r="L29" s="49"/>
      <c r="M29" s="34"/>
      <c r="S29" s="34"/>
    </row>
    <row r="30" spans="2:21" x14ac:dyDescent="0.2">
      <c r="B30" s="41" t="s">
        <v>27</v>
      </c>
      <c r="C30" s="41"/>
      <c r="D30" s="41"/>
      <c r="E30" s="41"/>
      <c r="F30" s="1">
        <v>45</v>
      </c>
      <c r="H30" s="41" t="s">
        <v>28</v>
      </c>
      <c r="I30" s="41"/>
      <c r="J30" s="41"/>
      <c r="K30" s="41"/>
      <c r="L30" s="1">
        <v>221.1</v>
      </c>
      <c r="S30" s="34"/>
    </row>
    <row r="31" spans="2:21" x14ac:dyDescent="0.2">
      <c r="B31" s="12" t="s">
        <v>0</v>
      </c>
      <c r="C31" s="50">
        <v>0.1265</v>
      </c>
      <c r="D31" s="51"/>
      <c r="E31" s="51"/>
      <c r="F31" s="52"/>
      <c r="H31" s="12" t="s">
        <v>0</v>
      </c>
      <c r="I31" s="50">
        <f>+C31</f>
        <v>0.1265</v>
      </c>
      <c r="J31" s="51"/>
      <c r="K31" s="51"/>
      <c r="L31" s="52"/>
      <c r="M31" s="13"/>
      <c r="S31" s="33"/>
    </row>
    <row r="32" spans="2:21" x14ac:dyDescent="0.2">
      <c r="B32" s="44" t="s">
        <v>24</v>
      </c>
      <c r="C32" s="45"/>
      <c r="D32" s="45"/>
      <c r="E32" s="45"/>
      <c r="F32" s="46"/>
      <c r="H32" s="44" t="s">
        <v>25</v>
      </c>
      <c r="I32" s="45"/>
      <c r="J32" s="45"/>
      <c r="K32" s="45"/>
      <c r="L32" s="46"/>
      <c r="M32" s="4"/>
      <c r="S32" s="34"/>
    </row>
    <row r="33" spans="2:19" x14ac:dyDescent="0.2">
      <c r="B33" s="16" t="s">
        <v>1</v>
      </c>
      <c r="C33" s="16" t="s">
        <v>2</v>
      </c>
      <c r="D33" s="16" t="s">
        <v>6</v>
      </c>
      <c r="E33" s="16" t="s">
        <v>4</v>
      </c>
      <c r="F33" s="16" t="s">
        <v>7</v>
      </c>
      <c r="G33" s="17"/>
      <c r="H33" s="16" t="s">
        <v>1</v>
      </c>
      <c r="I33" s="16" t="s">
        <v>2</v>
      </c>
      <c r="J33" s="16" t="s">
        <v>6</v>
      </c>
      <c r="K33" s="16" t="s">
        <v>4</v>
      </c>
      <c r="L33" s="16" t="s">
        <v>7</v>
      </c>
      <c r="M33" s="4"/>
      <c r="S33" s="34"/>
    </row>
    <row r="34" spans="2:19" x14ac:dyDescent="0.2">
      <c r="B34" s="19">
        <v>0</v>
      </c>
      <c r="C34" s="20">
        <v>11</v>
      </c>
      <c r="D34" s="20">
        <f>+C34*$F$30*12</f>
        <v>5940</v>
      </c>
      <c r="E34" s="21">
        <f>+POWER((1-$C$4),B34)</f>
        <v>1</v>
      </c>
      <c r="F34" s="20">
        <f>+E34*D34</f>
        <v>5940</v>
      </c>
      <c r="G34" s="22"/>
      <c r="H34" s="19">
        <v>0</v>
      </c>
      <c r="I34" s="20">
        <v>2</v>
      </c>
      <c r="J34" s="20">
        <f>+I34*$L$30*12</f>
        <v>5306.4</v>
      </c>
      <c r="K34" s="21">
        <f>+POWER((1-$C$4),H34)</f>
        <v>1</v>
      </c>
      <c r="L34" s="20">
        <f>+K34*J34</f>
        <v>5306.4</v>
      </c>
      <c r="M34" s="7"/>
      <c r="S34" s="33"/>
    </row>
    <row r="35" spans="2:19" x14ac:dyDescent="0.2">
      <c r="B35" s="19">
        <f>+B34+1</f>
        <v>1</v>
      </c>
      <c r="C35" s="20">
        <f>+C34*1.02</f>
        <v>11.22</v>
      </c>
      <c r="D35" s="20">
        <f t="shared" ref="D35:D52" si="10">+C35*$F$30*12</f>
        <v>6058.8</v>
      </c>
      <c r="E35" s="21">
        <f t="shared" ref="E35:E53" si="11">+POWER((1-$C$4),B35)</f>
        <v>0.87349999999999994</v>
      </c>
      <c r="F35" s="20">
        <f t="shared" ref="F35:F53" si="12">+E35*D35</f>
        <v>5292.3617999999997</v>
      </c>
      <c r="H35" s="19">
        <f>+H34+1</f>
        <v>1</v>
      </c>
      <c r="I35" s="20">
        <f>+I34*1.02</f>
        <v>2.04</v>
      </c>
      <c r="J35" s="20">
        <f t="shared" ref="J35:J53" si="13">+I35*$L$30*12</f>
        <v>5412.5280000000002</v>
      </c>
      <c r="K35" s="21">
        <f t="shared" ref="K35:K53" si="14">+POWER((1-$C$4),H35)</f>
        <v>0.87349999999999994</v>
      </c>
      <c r="L35" s="20">
        <f t="shared" ref="L35:L53" si="15">+K35*J35</f>
        <v>4727.8432080000002</v>
      </c>
      <c r="M35" s="7"/>
      <c r="S35" s="34"/>
    </row>
    <row r="36" spans="2:19" x14ac:dyDescent="0.2">
      <c r="B36" s="19">
        <f t="shared" ref="B36:B52" si="16">+B35+1</f>
        <v>2</v>
      </c>
      <c r="C36" s="20">
        <f t="shared" ref="C36:C53" si="17">+C35*1.02</f>
        <v>11.444400000000002</v>
      </c>
      <c r="D36" s="20">
        <f t="shared" si="10"/>
        <v>6179.9760000000006</v>
      </c>
      <c r="E36" s="21">
        <f t="shared" si="11"/>
        <v>0.76300224999999988</v>
      </c>
      <c r="F36" s="20">
        <f t="shared" si="12"/>
        <v>4715.3355929459995</v>
      </c>
      <c r="H36" s="19">
        <f t="shared" ref="H36:H48" si="18">+H35+1</f>
        <v>2</v>
      </c>
      <c r="I36" s="20">
        <f t="shared" ref="I36:I53" si="19">+I35*1.02</f>
        <v>2.0808</v>
      </c>
      <c r="J36" s="20">
        <f t="shared" si="13"/>
        <v>5520.7785599999997</v>
      </c>
      <c r="K36" s="21">
        <f t="shared" si="14"/>
        <v>0.76300224999999988</v>
      </c>
      <c r="L36" s="20">
        <f t="shared" si="15"/>
        <v>4212.3664630317589</v>
      </c>
      <c r="M36" s="7"/>
      <c r="S36" s="34"/>
    </row>
    <row r="37" spans="2:19" x14ac:dyDescent="0.2">
      <c r="B37" s="19">
        <f t="shared" si="16"/>
        <v>3</v>
      </c>
      <c r="C37" s="20">
        <f t="shared" si="17"/>
        <v>11.673288000000001</v>
      </c>
      <c r="D37" s="20">
        <f t="shared" si="10"/>
        <v>6303.5755200000012</v>
      </c>
      <c r="E37" s="21">
        <f t="shared" si="11"/>
        <v>0.66648246537499989</v>
      </c>
      <c r="F37" s="20">
        <f t="shared" si="12"/>
        <v>4201.2225532470975</v>
      </c>
      <c r="H37" s="19">
        <f t="shared" si="18"/>
        <v>3</v>
      </c>
      <c r="I37" s="20">
        <f t="shared" si="19"/>
        <v>2.1224159999999999</v>
      </c>
      <c r="J37" s="20">
        <f t="shared" si="13"/>
        <v>5631.194131199999</v>
      </c>
      <c r="K37" s="21">
        <f t="shared" si="14"/>
        <v>0.66648246537499989</v>
      </c>
      <c r="L37" s="20">
        <f t="shared" si="15"/>
        <v>3753.0921475674058</v>
      </c>
      <c r="M37" s="7"/>
      <c r="N37" s="7"/>
      <c r="O37" s="7"/>
      <c r="P37" s="7"/>
    </row>
    <row r="38" spans="2:19" x14ac:dyDescent="0.2">
      <c r="B38" s="19">
        <f t="shared" si="16"/>
        <v>4</v>
      </c>
      <c r="C38" s="20">
        <f t="shared" si="17"/>
        <v>11.906753760000001</v>
      </c>
      <c r="D38" s="20">
        <f t="shared" si="10"/>
        <v>6429.6470303999995</v>
      </c>
      <c r="E38" s="21">
        <f t="shared" si="11"/>
        <v>0.58217243350506231</v>
      </c>
      <c r="F38" s="20">
        <f t="shared" si="12"/>
        <v>3743.1632582665652</v>
      </c>
      <c r="H38" s="19">
        <f t="shared" si="18"/>
        <v>4</v>
      </c>
      <c r="I38" s="20">
        <f t="shared" si="19"/>
        <v>2.16486432</v>
      </c>
      <c r="J38" s="20">
        <f t="shared" si="13"/>
        <v>5743.8180138239995</v>
      </c>
      <c r="K38" s="21">
        <f t="shared" si="14"/>
        <v>0.58217243350506231</v>
      </c>
      <c r="L38" s="20">
        <f t="shared" si="15"/>
        <v>3343.8925107181317</v>
      </c>
      <c r="M38" s="7"/>
    </row>
    <row r="39" spans="2:19" x14ac:dyDescent="0.2">
      <c r="B39" s="19">
        <f t="shared" si="16"/>
        <v>5</v>
      </c>
      <c r="C39" s="20">
        <f t="shared" si="17"/>
        <v>12.144888835200002</v>
      </c>
      <c r="D39" s="20">
        <f t="shared" si="10"/>
        <v>6558.2399710080008</v>
      </c>
      <c r="E39" s="21">
        <f t="shared" si="11"/>
        <v>0.5085276206666719</v>
      </c>
      <c r="F39" s="20">
        <f t="shared" si="12"/>
        <v>3335.046168217762</v>
      </c>
      <c r="H39" s="19">
        <f t="shared" si="18"/>
        <v>5</v>
      </c>
      <c r="I39" s="20">
        <f t="shared" si="19"/>
        <v>2.2081616064</v>
      </c>
      <c r="J39" s="20">
        <f t="shared" si="13"/>
        <v>5858.6943741004798</v>
      </c>
      <c r="K39" s="21">
        <f t="shared" si="14"/>
        <v>0.5085276206666719</v>
      </c>
      <c r="L39" s="20">
        <f t="shared" si="15"/>
        <v>2979.3079102745337</v>
      </c>
      <c r="M39" s="7"/>
    </row>
    <row r="40" spans="2:19" x14ac:dyDescent="0.2">
      <c r="B40" s="19">
        <f t="shared" si="16"/>
        <v>6</v>
      </c>
      <c r="C40" s="20">
        <f t="shared" si="17"/>
        <v>12.387786611904001</v>
      </c>
      <c r="D40" s="20">
        <f t="shared" si="10"/>
        <v>6689.4047704281602</v>
      </c>
      <c r="E40" s="21">
        <f t="shared" si="11"/>
        <v>0.44419887665233787</v>
      </c>
      <c r="F40" s="20">
        <f t="shared" si="12"/>
        <v>2971.426084496979</v>
      </c>
      <c r="H40" s="19">
        <f t="shared" si="18"/>
        <v>6</v>
      </c>
      <c r="I40" s="20">
        <f t="shared" si="19"/>
        <v>2.2523248385280001</v>
      </c>
      <c r="J40" s="20">
        <f t="shared" si="13"/>
        <v>5975.86826158249</v>
      </c>
      <c r="K40" s="21">
        <f t="shared" si="14"/>
        <v>0.44419887665233787</v>
      </c>
      <c r="L40" s="20">
        <f t="shared" si="15"/>
        <v>2654.4739688173013</v>
      </c>
      <c r="M40" s="7"/>
    </row>
    <row r="41" spans="2:19" x14ac:dyDescent="0.2">
      <c r="B41" s="19">
        <f t="shared" si="16"/>
        <v>7</v>
      </c>
      <c r="C41" s="20">
        <f t="shared" si="17"/>
        <v>12.635542344142081</v>
      </c>
      <c r="D41" s="20">
        <f t="shared" si="10"/>
        <v>6823.1928658367233</v>
      </c>
      <c r="E41" s="21">
        <f t="shared" si="11"/>
        <v>0.38800771875581713</v>
      </c>
      <c r="F41" s="20">
        <f t="shared" si="12"/>
        <v>2647.4514985042733</v>
      </c>
      <c r="H41" s="19">
        <f t="shared" si="18"/>
        <v>7</v>
      </c>
      <c r="I41" s="20">
        <f t="shared" si="19"/>
        <v>2.2973713352985601</v>
      </c>
      <c r="J41" s="20">
        <f t="shared" si="13"/>
        <v>6095.385626814139</v>
      </c>
      <c r="K41" s="21">
        <f t="shared" si="14"/>
        <v>0.38800771875581713</v>
      </c>
      <c r="L41" s="20">
        <f t="shared" si="15"/>
        <v>2365.0566719971507</v>
      </c>
      <c r="M41" s="7"/>
    </row>
    <row r="42" spans="2:19" x14ac:dyDescent="0.2">
      <c r="B42" s="19">
        <f t="shared" si="16"/>
        <v>8</v>
      </c>
      <c r="C42" s="20">
        <f t="shared" si="17"/>
        <v>12.888253191024923</v>
      </c>
      <c r="D42" s="20">
        <f t="shared" si="10"/>
        <v>6959.6567231534582</v>
      </c>
      <c r="E42" s="21">
        <f t="shared" si="11"/>
        <v>0.33892474233320619</v>
      </c>
      <c r="F42" s="20">
        <f t="shared" si="12"/>
        <v>2358.7998616223517</v>
      </c>
      <c r="H42" s="19">
        <f t="shared" si="18"/>
        <v>8</v>
      </c>
      <c r="I42" s="20">
        <f t="shared" si="19"/>
        <v>2.3433187620045315</v>
      </c>
      <c r="J42" s="20">
        <f t="shared" si="13"/>
        <v>6217.2933393504227</v>
      </c>
      <c r="K42" s="21">
        <f t="shared" si="14"/>
        <v>0.33892474233320619</v>
      </c>
      <c r="L42" s="20">
        <f t="shared" si="15"/>
        <v>2107.194543049301</v>
      </c>
      <c r="M42" s="7"/>
    </row>
    <row r="43" spans="2:19" x14ac:dyDescent="0.2">
      <c r="B43" s="19">
        <f t="shared" si="16"/>
        <v>9</v>
      </c>
      <c r="C43" s="20">
        <f t="shared" si="17"/>
        <v>13.146018254845421</v>
      </c>
      <c r="D43" s="20">
        <f t="shared" si="10"/>
        <v>7098.8498576165275</v>
      </c>
      <c r="E43" s="21">
        <f t="shared" si="11"/>
        <v>0.29605076242805556</v>
      </c>
      <c r="F43" s="20">
        <f t="shared" si="12"/>
        <v>2101.6199127096666</v>
      </c>
      <c r="H43" s="19">
        <f t="shared" si="18"/>
        <v>9</v>
      </c>
      <c r="I43" s="20">
        <f t="shared" si="19"/>
        <v>2.3901851372446221</v>
      </c>
      <c r="J43" s="20">
        <f t="shared" si="13"/>
        <v>6341.6392061374318</v>
      </c>
      <c r="K43" s="21">
        <f t="shared" si="14"/>
        <v>0.29605076242805556</v>
      </c>
      <c r="L43" s="20">
        <f t="shared" si="15"/>
        <v>1877.4471220206356</v>
      </c>
      <c r="M43" s="7"/>
    </row>
    <row r="44" spans="2:19" x14ac:dyDescent="0.2">
      <c r="B44" s="19">
        <f t="shared" si="16"/>
        <v>10</v>
      </c>
      <c r="C44" s="20">
        <f t="shared" si="17"/>
        <v>13.408938619942329</v>
      </c>
      <c r="D44" s="20">
        <f t="shared" si="10"/>
        <v>7240.8268547688576</v>
      </c>
      <c r="E44" s="21">
        <f t="shared" si="11"/>
        <v>0.25860034098090651</v>
      </c>
      <c r="F44" s="20">
        <f t="shared" si="12"/>
        <v>1872.4802936269314</v>
      </c>
      <c r="H44" s="19">
        <f t="shared" si="18"/>
        <v>10</v>
      </c>
      <c r="I44" s="20">
        <f t="shared" si="19"/>
        <v>2.4379888399895147</v>
      </c>
      <c r="J44" s="20">
        <f t="shared" si="13"/>
        <v>6468.4719902601801</v>
      </c>
      <c r="K44" s="21">
        <f t="shared" si="14"/>
        <v>0.25860034098090651</v>
      </c>
      <c r="L44" s="20">
        <f t="shared" si="15"/>
        <v>1672.7490623067256</v>
      </c>
      <c r="M44" s="7"/>
    </row>
    <row r="45" spans="2:19" x14ac:dyDescent="0.2">
      <c r="B45" s="19">
        <f t="shared" si="16"/>
        <v>11</v>
      </c>
      <c r="C45" s="20">
        <f t="shared" si="17"/>
        <v>13.677117392341176</v>
      </c>
      <c r="D45" s="20">
        <f t="shared" si="10"/>
        <v>7385.6433918642342</v>
      </c>
      <c r="E45" s="21">
        <f t="shared" si="11"/>
        <v>0.22588739784682185</v>
      </c>
      <c r="F45" s="20">
        <f t="shared" si="12"/>
        <v>1668.3237672127871</v>
      </c>
      <c r="H45" s="19">
        <f t="shared" si="18"/>
        <v>11</v>
      </c>
      <c r="I45" s="20">
        <f t="shared" si="19"/>
        <v>2.4867486167893049</v>
      </c>
      <c r="J45" s="20">
        <f t="shared" si="13"/>
        <v>6597.8414300653831</v>
      </c>
      <c r="K45" s="21">
        <f t="shared" si="14"/>
        <v>0.22588739784682185</v>
      </c>
      <c r="L45" s="20">
        <f t="shared" si="15"/>
        <v>1490.3692320434232</v>
      </c>
      <c r="M45" s="7"/>
    </row>
    <row r="46" spans="2:19" x14ac:dyDescent="0.2">
      <c r="B46" s="19">
        <f t="shared" si="16"/>
        <v>12</v>
      </c>
      <c r="C46" s="20">
        <f t="shared" si="17"/>
        <v>13.950659740188</v>
      </c>
      <c r="D46" s="20">
        <f t="shared" si="10"/>
        <v>7533.3562597015198</v>
      </c>
      <c r="E46" s="21">
        <f t="shared" si="11"/>
        <v>0.19731264201919885</v>
      </c>
      <c r="F46" s="20">
        <f t="shared" si="12"/>
        <v>1486.4264268735767</v>
      </c>
      <c r="H46" s="19">
        <f t="shared" si="18"/>
        <v>12</v>
      </c>
      <c r="I46" s="20">
        <f t="shared" si="19"/>
        <v>2.536483589125091</v>
      </c>
      <c r="J46" s="20">
        <f t="shared" si="13"/>
        <v>6729.7982586666913</v>
      </c>
      <c r="K46" s="21">
        <f t="shared" si="14"/>
        <v>0.19731264201919885</v>
      </c>
      <c r="L46" s="20">
        <f t="shared" si="15"/>
        <v>1327.8742746737287</v>
      </c>
      <c r="M46" s="7"/>
    </row>
    <row r="47" spans="2:19" x14ac:dyDescent="0.2">
      <c r="B47" s="19">
        <f t="shared" si="16"/>
        <v>13</v>
      </c>
      <c r="C47" s="20">
        <f t="shared" si="17"/>
        <v>14.229672934991759</v>
      </c>
      <c r="D47" s="20">
        <f t="shared" si="10"/>
        <v>7684.0233848955504</v>
      </c>
      <c r="E47" s="21">
        <f t="shared" si="11"/>
        <v>0.17235259280377019</v>
      </c>
      <c r="F47" s="20">
        <f t="shared" si="12"/>
        <v>1324.3613535515508</v>
      </c>
      <c r="H47" s="19">
        <f t="shared" si="18"/>
        <v>13</v>
      </c>
      <c r="I47" s="20">
        <f t="shared" si="19"/>
        <v>2.5872132609075926</v>
      </c>
      <c r="J47" s="20">
        <f t="shared" si="13"/>
        <v>6864.3942238400241</v>
      </c>
      <c r="K47" s="21">
        <f t="shared" si="14"/>
        <v>0.17235259280377019</v>
      </c>
      <c r="L47" s="20">
        <f t="shared" si="15"/>
        <v>1183.0961425060518</v>
      </c>
      <c r="M47" s="7"/>
    </row>
    <row r="48" spans="2:19" x14ac:dyDescent="0.2">
      <c r="B48" s="19">
        <f t="shared" si="16"/>
        <v>14</v>
      </c>
      <c r="C48" s="20">
        <f t="shared" si="17"/>
        <v>14.514266393691594</v>
      </c>
      <c r="D48" s="20">
        <f t="shared" si="10"/>
        <v>7837.7038525934613</v>
      </c>
      <c r="E48" s="21">
        <f t="shared" si="11"/>
        <v>0.15054998981409326</v>
      </c>
      <c r="F48" s="20">
        <f t="shared" si="12"/>
        <v>1179.966235173825</v>
      </c>
      <c r="H48" s="19">
        <f t="shared" si="18"/>
        <v>14</v>
      </c>
      <c r="I48" s="20">
        <f t="shared" si="19"/>
        <v>2.6389575261257447</v>
      </c>
      <c r="J48" s="20">
        <f t="shared" si="13"/>
        <v>7001.6821083168252</v>
      </c>
      <c r="K48" s="21">
        <f t="shared" si="14"/>
        <v>0.15054998981409326</v>
      </c>
      <c r="L48" s="20">
        <f t="shared" si="15"/>
        <v>1054.1031700886172</v>
      </c>
      <c r="M48" s="7"/>
    </row>
    <row r="49" spans="2:13" x14ac:dyDescent="0.2">
      <c r="B49" s="19">
        <f>+B48+1</f>
        <v>15</v>
      </c>
      <c r="C49" s="20">
        <f t="shared" si="17"/>
        <v>14.804551721565426</v>
      </c>
      <c r="D49" s="20">
        <f t="shared" si="10"/>
        <v>7994.4579296453303</v>
      </c>
      <c r="E49" s="21">
        <f t="shared" si="11"/>
        <v>0.13150541610261046</v>
      </c>
      <c r="F49" s="20">
        <f t="shared" si="12"/>
        <v>1051.3145165528229</v>
      </c>
      <c r="H49" s="19">
        <f>+H48+1</f>
        <v>15</v>
      </c>
      <c r="I49" s="20">
        <f t="shared" si="19"/>
        <v>2.6917366766482598</v>
      </c>
      <c r="J49" s="20">
        <f t="shared" si="13"/>
        <v>7141.715750483163</v>
      </c>
      <c r="K49" s="21">
        <f t="shared" si="14"/>
        <v>0.13150541610261046</v>
      </c>
      <c r="L49" s="20">
        <f t="shared" si="15"/>
        <v>939.17430145385526</v>
      </c>
      <c r="M49" s="7"/>
    </row>
    <row r="50" spans="2:13" x14ac:dyDescent="0.2">
      <c r="B50" s="19">
        <f t="shared" si="16"/>
        <v>16</v>
      </c>
      <c r="C50" s="20">
        <f t="shared" si="17"/>
        <v>15.100642755996734</v>
      </c>
      <c r="D50" s="20">
        <f t="shared" si="10"/>
        <v>8154.3470882382371</v>
      </c>
      <c r="E50" s="21">
        <f t="shared" si="11"/>
        <v>0.11486998096563021</v>
      </c>
      <c r="F50" s="20">
        <f t="shared" si="12"/>
        <v>936.6896948130684</v>
      </c>
      <c r="H50" s="19">
        <f>+H49+1</f>
        <v>16</v>
      </c>
      <c r="I50" s="20">
        <f t="shared" si="19"/>
        <v>2.745571410181225</v>
      </c>
      <c r="J50" s="20">
        <f t="shared" si="13"/>
        <v>7284.5500654928255</v>
      </c>
      <c r="K50" s="21">
        <f t="shared" si="14"/>
        <v>0.11486998096563021</v>
      </c>
      <c r="L50" s="20">
        <f t="shared" si="15"/>
        <v>836.77612736634114</v>
      </c>
      <c r="M50" s="7"/>
    </row>
    <row r="51" spans="2:13" x14ac:dyDescent="0.2">
      <c r="B51" s="19">
        <f t="shared" si="16"/>
        <v>17</v>
      </c>
      <c r="C51" s="20">
        <f t="shared" si="17"/>
        <v>15.402655611116669</v>
      </c>
      <c r="D51" s="20">
        <f t="shared" si="10"/>
        <v>8317.4340300030017</v>
      </c>
      <c r="E51" s="21">
        <f t="shared" si="11"/>
        <v>0.10033892837347798</v>
      </c>
      <c r="F51" s="20">
        <f t="shared" si="12"/>
        <v>834.56241738759945</v>
      </c>
      <c r="H51" s="19">
        <f>+H50+1</f>
        <v>17</v>
      </c>
      <c r="I51" s="20">
        <f t="shared" si="19"/>
        <v>2.8004828383848497</v>
      </c>
      <c r="J51" s="20">
        <f t="shared" si="13"/>
        <v>7430.2410668026832</v>
      </c>
      <c r="K51" s="21">
        <f t="shared" si="14"/>
        <v>0.10033892837347798</v>
      </c>
      <c r="L51" s="20">
        <f t="shared" si="15"/>
        <v>745.54242619958904</v>
      </c>
    </row>
    <row r="52" spans="2:13" x14ac:dyDescent="0.2">
      <c r="B52" s="19">
        <f t="shared" si="16"/>
        <v>18</v>
      </c>
      <c r="C52" s="20">
        <f t="shared" si="17"/>
        <v>15.710708723339003</v>
      </c>
      <c r="D52" s="20">
        <f t="shared" si="10"/>
        <v>8483.7827106030618</v>
      </c>
      <c r="E52" s="21">
        <f t="shared" si="11"/>
        <v>8.7646053934233012E-2</v>
      </c>
      <c r="F52" s="20">
        <f t="shared" si="12"/>
        <v>743.57007701982945</v>
      </c>
      <c r="H52" s="19">
        <f>+H51+1</f>
        <v>18</v>
      </c>
      <c r="I52" s="20">
        <f t="shared" si="19"/>
        <v>2.8564924951525468</v>
      </c>
      <c r="J52" s="20">
        <f t="shared" si="13"/>
        <v>7578.8458881387378</v>
      </c>
      <c r="K52" s="21">
        <f t="shared" si="14"/>
        <v>8.7646053934233012E-2</v>
      </c>
      <c r="L52" s="20">
        <f t="shared" si="15"/>
        <v>664.25593547104791</v>
      </c>
    </row>
    <row r="53" spans="2:13" x14ac:dyDescent="0.2">
      <c r="B53" s="19">
        <f>+B52+1</f>
        <v>19</v>
      </c>
      <c r="C53" s="20">
        <f t="shared" si="17"/>
        <v>16.024922897805784</v>
      </c>
      <c r="D53" s="20">
        <f t="shared" ref="D53" si="20">+C53*21.52*12</f>
        <v>4138.2760891293656</v>
      </c>
      <c r="E53" s="21">
        <f t="shared" si="11"/>
        <v>7.655882811155254E-2</v>
      </c>
      <c r="F53" s="20">
        <f t="shared" si="12"/>
        <v>316.82156778580298</v>
      </c>
      <c r="H53" s="19">
        <f>+H52+1</f>
        <v>19</v>
      </c>
      <c r="I53" s="20">
        <f t="shared" si="19"/>
        <v>2.9136223450555976</v>
      </c>
      <c r="J53" s="20">
        <f t="shared" si="13"/>
        <v>7730.4228059015113</v>
      </c>
      <c r="K53" s="21">
        <f t="shared" si="14"/>
        <v>7.655882811155254E-2</v>
      </c>
      <c r="L53" s="20">
        <f t="shared" si="15"/>
        <v>591.83211082663945</v>
      </c>
    </row>
    <row r="54" spans="2:13" x14ac:dyDescent="0.2">
      <c r="B54" s="41" t="s">
        <v>34</v>
      </c>
      <c r="C54" s="41"/>
      <c r="D54" s="41"/>
      <c r="E54" s="42">
        <f>SUM(F34:F53)</f>
        <v>48720.943080008496</v>
      </c>
      <c r="F54" s="43"/>
      <c r="H54" s="41" t="s">
        <v>35</v>
      </c>
      <c r="I54" s="41"/>
      <c r="J54" s="41"/>
      <c r="K54" s="42">
        <f>SUM(L34:L53)</f>
        <v>43832.84732841223</v>
      </c>
      <c r="L54" s="43"/>
    </row>
    <row r="55" spans="2:13" x14ac:dyDescent="0.2">
      <c r="E55" s="22"/>
    </row>
  </sheetData>
  <mergeCells count="28">
    <mergeCell ref="K27:L27"/>
    <mergeCell ref="B3:E3"/>
    <mergeCell ref="C4:F4"/>
    <mergeCell ref="I4:L4"/>
    <mergeCell ref="N4:O4"/>
    <mergeCell ref="B5:F5"/>
    <mergeCell ref="H5:L5"/>
    <mergeCell ref="N9:N11"/>
    <mergeCell ref="O9:O11"/>
    <mergeCell ref="N13:O13"/>
    <mergeCell ref="N18:N20"/>
    <mergeCell ref="O18:O20"/>
    <mergeCell ref="B54:D54"/>
    <mergeCell ref="E54:F54"/>
    <mergeCell ref="H54:J54"/>
    <mergeCell ref="K54:L54"/>
    <mergeCell ref="H3:K3"/>
    <mergeCell ref="B30:E30"/>
    <mergeCell ref="H30:K30"/>
    <mergeCell ref="B29:D29"/>
    <mergeCell ref="E29:L29"/>
    <mergeCell ref="C31:F31"/>
    <mergeCell ref="I31:L31"/>
    <mergeCell ref="B32:F32"/>
    <mergeCell ref="H32:L32"/>
    <mergeCell ref="B27:D27"/>
    <mergeCell ref="E27:F27"/>
    <mergeCell ref="H27:J27"/>
  </mergeCells>
  <pageMargins left="0.74803149606299213" right="0.74803149606299213" top="0.98425196850393704" bottom="0.98425196850393704" header="0" footer="0"/>
  <pageSetup scale="7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DEMANDA M3 20 AÑOS</vt:lpstr>
      <vt:lpstr>'DEMANDA M3 20 AÑOS'!Área_de_impresión</vt:lpstr>
    </vt:vector>
  </TitlesOfParts>
  <Company>UPME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csotelo</dc:creator>
  <cp:lastModifiedBy>Andres Alberto Rodríguez Cantor</cp:lastModifiedBy>
  <dcterms:created xsi:type="dcterms:W3CDTF">2013-06-27T21:22:28Z</dcterms:created>
  <dcterms:modified xsi:type="dcterms:W3CDTF">2022-12-14T19:19:06Z</dcterms:modified>
</cp:coreProperties>
</file>